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G\OneDrive - CAG Consult Air Group B.V\RVB\Ermelo\2022\26H23-35\"/>
    </mc:Choice>
  </mc:AlternateContent>
  <xr:revisionPtr revIDLastSave="0" documentId="8_{780106FD-C3DB-4604-8EB7-582099AA738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WW Totaal" sheetId="5" r:id="rId1"/>
    <sheet name="Boiler bouwdeel x" sheetId="7" r:id="rId2"/>
    <sheet name="Boiler bouwdeel y" sheetId="6" r:id="rId3"/>
    <sheet name="Invulveld" sheetId="4" r:id="rId4"/>
    <sheet name="Rekenveld" sheetId="3" r:id="rId5"/>
    <sheet name="Gegevens" sheetId="2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6" l="1"/>
  <c r="I17" i="6" s="1"/>
  <c r="J17" i="6" s="1"/>
  <c r="H18" i="6"/>
  <c r="H20" i="6"/>
  <c r="H19" i="6"/>
  <c r="H16" i="6"/>
  <c r="G23" i="7"/>
  <c r="G24" i="7"/>
  <c r="G22" i="7"/>
  <c r="G21" i="7"/>
  <c r="E22" i="7"/>
  <c r="E23" i="7"/>
  <c r="E21" i="7"/>
  <c r="H22" i="7" l="1"/>
  <c r="I22" i="7" s="1"/>
  <c r="H23" i="7"/>
  <c r="H21" i="7"/>
  <c r="B25" i="7" s="1"/>
  <c r="B26" i="7" l="1"/>
  <c r="B27" i="7" s="1"/>
  <c r="B28" i="7" s="1"/>
  <c r="B42" i="7" s="1"/>
  <c r="I23" i="7"/>
  <c r="I21" i="7"/>
  <c r="E20" i="6"/>
  <c r="E19" i="6"/>
  <c r="E18" i="6"/>
  <c r="I18" i="6" s="1"/>
  <c r="E16" i="6"/>
  <c r="I16" i="6" s="1"/>
  <c r="I20" i="6" l="1"/>
  <c r="J20" i="6" s="1"/>
  <c r="I19" i="6"/>
  <c r="B22" i="6" s="1"/>
  <c r="B33" i="7"/>
  <c r="J18" i="6"/>
  <c r="J16" i="6"/>
  <c r="B21" i="6"/>
  <c r="D21" i="6" s="1"/>
  <c r="E22" i="5"/>
  <c r="H22" i="5"/>
  <c r="H20" i="5"/>
  <c r="E20" i="5"/>
  <c r="J19" i="6" l="1"/>
  <c r="B34" i="7"/>
  <c r="B38" i="7"/>
  <c r="D25" i="7"/>
  <c r="B24" i="6"/>
  <c r="L11" i="3"/>
  <c r="B25" i="6" l="1"/>
  <c r="B28" i="6"/>
  <c r="B29" i="6" s="1"/>
  <c r="B34" i="6"/>
  <c r="B29" i="7"/>
  <c r="E23" i="5"/>
  <c r="H23" i="5" s="1"/>
  <c r="G29" i="3"/>
  <c r="B39" i="7" l="1"/>
  <c r="B35" i="6"/>
  <c r="B32" i="6"/>
  <c r="E21" i="5"/>
  <c r="H21" i="5" l="1"/>
  <c r="E19" i="5"/>
  <c r="H19" i="5" s="1"/>
  <c r="D23" i="4"/>
  <c r="G12" i="4"/>
  <c r="C11" i="4"/>
  <c r="C30" i="4" s="1"/>
  <c r="K37" i="3"/>
  <c r="B49" i="3"/>
  <c r="B50" i="3" s="1"/>
  <c r="C48" i="3"/>
  <c r="M37" i="3"/>
  <c r="M25" i="3"/>
  <c r="K25" i="3"/>
  <c r="L23" i="3"/>
  <c r="L37" i="3" s="1"/>
  <c r="M22" i="3"/>
  <c r="Q21" i="3"/>
  <c r="Q20" i="3"/>
  <c r="G20" i="3"/>
  <c r="C20" i="3"/>
  <c r="Q19" i="3"/>
  <c r="Q18" i="3"/>
  <c r="Q17" i="3"/>
  <c r="Q16" i="3"/>
  <c r="Q15" i="3"/>
  <c r="C29" i="3"/>
  <c r="L25" i="3"/>
  <c r="F34" i="2"/>
  <c r="F35" i="2"/>
  <c r="F36" i="2"/>
  <c r="G36" i="2" s="1"/>
  <c r="F37" i="2"/>
  <c r="F38" i="2"/>
  <c r="F39" i="2"/>
  <c r="F33" i="2"/>
  <c r="D34" i="2"/>
  <c r="D35" i="2"/>
  <c r="D36" i="2"/>
  <c r="E36" i="2" s="1"/>
  <c r="D37" i="2"/>
  <c r="D38" i="2"/>
  <c r="D39" i="2"/>
  <c r="D33" i="2"/>
  <c r="B34" i="2"/>
  <c r="B35" i="2"/>
  <c r="B36" i="2"/>
  <c r="B37" i="2"/>
  <c r="B38" i="2"/>
  <c r="B39" i="2"/>
  <c r="B33" i="2"/>
  <c r="G26" i="2"/>
  <c r="C39" i="2" s="1"/>
  <c r="G25" i="2"/>
  <c r="G38" i="2" s="1"/>
  <c r="G24" i="2"/>
  <c r="G23" i="2"/>
  <c r="G22" i="2"/>
  <c r="C35" i="2" s="1"/>
  <c r="G21" i="2"/>
  <c r="G34" i="2" s="1"/>
  <c r="G20" i="2"/>
  <c r="C24" i="4" l="1"/>
  <c r="C36" i="2"/>
  <c r="B26" i="5"/>
  <c r="D26" i="5" s="1"/>
  <c r="B25" i="5"/>
  <c r="D25" i="5" s="1"/>
  <c r="B43" i="5" s="1"/>
  <c r="C14" i="4" s="1"/>
  <c r="C31" i="4" s="1"/>
  <c r="C33" i="4" s="1"/>
  <c r="H24" i="5"/>
  <c r="Q22" i="3"/>
  <c r="M32" i="3" s="1"/>
  <c r="B51" i="3"/>
  <c r="C50" i="3"/>
  <c r="C49" i="3"/>
  <c r="O23" i="3"/>
  <c r="E33" i="2"/>
  <c r="E37" i="2"/>
  <c r="G33" i="2"/>
  <c r="G37" i="2"/>
  <c r="C34" i="2"/>
  <c r="E35" i="2"/>
  <c r="C38" i="2"/>
  <c r="E39" i="2"/>
  <c r="C33" i="2"/>
  <c r="E34" i="2"/>
  <c r="G35" i="2"/>
  <c r="C37" i="2"/>
  <c r="E38" i="2"/>
  <c r="G39" i="2"/>
  <c r="B28" i="5" l="1"/>
  <c r="I17" i="3"/>
  <c r="C25" i="4"/>
  <c r="C27" i="4" s="1"/>
  <c r="B35" i="5"/>
  <c r="B36" i="5" s="1"/>
  <c r="Q23" i="3"/>
  <c r="R20" i="3" s="1"/>
  <c r="S20" i="3" s="1"/>
  <c r="B52" i="3"/>
  <c r="C51" i="3"/>
  <c r="R16" i="3" l="1"/>
  <c r="S16" i="3" s="1"/>
  <c r="I31" i="3"/>
  <c r="R19" i="3"/>
  <c r="S19" i="3" s="1"/>
  <c r="R21" i="3"/>
  <c r="S21" i="3" s="1"/>
  <c r="T21" i="3"/>
  <c r="T18" i="3"/>
  <c r="B38" i="5"/>
  <c r="B44" i="5"/>
  <c r="B29" i="5"/>
  <c r="B30" i="5" s="1"/>
  <c r="R18" i="3"/>
  <c r="S18" i="3" s="1"/>
  <c r="R15" i="3"/>
  <c r="S15" i="3" s="1"/>
  <c r="T15" i="3"/>
  <c r="T16" i="3"/>
  <c r="T20" i="3"/>
  <c r="T19" i="3"/>
  <c r="T17" i="3"/>
  <c r="R17" i="3"/>
  <c r="S17" i="3" s="1"/>
  <c r="M31" i="3"/>
  <c r="B53" i="3"/>
  <c r="C52" i="3"/>
  <c r="B39" i="5" l="1"/>
  <c r="I18" i="3"/>
  <c r="C53" i="3"/>
  <c r="B54" i="3"/>
  <c r="I32" i="3" l="1"/>
  <c r="I19" i="3"/>
  <c r="I33" i="3" s="1"/>
  <c r="G32" i="3" s="1"/>
  <c r="B55" i="3"/>
  <c r="C54" i="3"/>
  <c r="G31" i="3" l="1"/>
  <c r="G36" i="3" s="1"/>
  <c r="C36" i="3" s="1"/>
  <c r="M33" i="3"/>
  <c r="M34" i="3"/>
  <c r="G18" i="3"/>
  <c r="B56" i="3"/>
  <c r="C55" i="3"/>
  <c r="M35" i="3" l="1"/>
  <c r="D48" i="3"/>
  <c r="E48" i="3" s="1"/>
  <c r="D50" i="3"/>
  <c r="E50" i="3" s="1"/>
  <c r="D51" i="3"/>
  <c r="E51" i="3" s="1"/>
  <c r="D52" i="3"/>
  <c r="E52" i="3" s="1"/>
  <c r="D49" i="3"/>
  <c r="E49" i="3" s="1"/>
  <c r="D53" i="3"/>
  <c r="E53" i="3" s="1"/>
  <c r="D55" i="3"/>
  <c r="F55" i="3" s="1"/>
  <c r="G25" i="3"/>
  <c r="G17" i="3"/>
  <c r="G22" i="3" s="1"/>
  <c r="C22" i="3" s="1"/>
  <c r="C17" i="3" s="1"/>
  <c r="C31" i="3" s="1"/>
  <c r="D54" i="3"/>
  <c r="E54" i="3" s="1"/>
  <c r="F51" i="3"/>
  <c r="C56" i="3"/>
  <c r="D56" i="3" s="1"/>
  <c r="B57" i="3"/>
  <c r="F50" i="3" l="1"/>
  <c r="F48" i="3"/>
  <c r="F52" i="3"/>
  <c r="F49" i="3"/>
  <c r="E55" i="3"/>
  <c r="F53" i="3"/>
  <c r="F54" i="3"/>
  <c r="B58" i="3"/>
  <c r="C57" i="3"/>
  <c r="D57" i="3" s="1"/>
  <c r="F56" i="3"/>
  <c r="E56" i="3"/>
  <c r="E57" i="3" l="1"/>
  <c r="F57" i="3"/>
  <c r="B59" i="3"/>
  <c r="C58" i="3"/>
  <c r="D58" i="3" s="1"/>
  <c r="F58" i="3" l="1"/>
  <c r="E58" i="3"/>
  <c r="B60" i="3"/>
  <c r="C59" i="3"/>
  <c r="D59" i="3" s="1"/>
  <c r="B61" i="3" l="1"/>
  <c r="C60" i="3"/>
  <c r="D60" i="3" s="1"/>
  <c r="F59" i="3"/>
  <c r="E59" i="3"/>
  <c r="F60" i="3" l="1"/>
  <c r="E60" i="3"/>
  <c r="C61" i="3"/>
  <c r="D61" i="3" s="1"/>
  <c r="B62" i="3"/>
  <c r="B63" i="3" l="1"/>
  <c r="C62" i="3"/>
  <c r="D62" i="3" s="1"/>
  <c r="E61" i="3"/>
  <c r="F61" i="3"/>
  <c r="B64" i="3" l="1"/>
  <c r="C63" i="3"/>
  <c r="D63" i="3" s="1"/>
  <c r="F62" i="3"/>
  <c r="E62" i="3"/>
  <c r="F63" i="3" l="1"/>
  <c r="E63" i="3"/>
  <c r="C64" i="3"/>
  <c r="D64" i="3" s="1"/>
  <c r="B65" i="3"/>
  <c r="B66" i="3" l="1"/>
  <c r="C65" i="3"/>
  <c r="D65" i="3" s="1"/>
  <c r="F64" i="3"/>
  <c r="E64" i="3"/>
  <c r="E65" i="3" l="1"/>
  <c r="F65" i="3"/>
  <c r="B67" i="3"/>
  <c r="C66" i="3"/>
  <c r="D66" i="3" s="1"/>
  <c r="F66" i="3" l="1"/>
  <c r="E66" i="3"/>
  <c r="B68" i="3"/>
  <c r="C67" i="3"/>
  <c r="D67" i="3" s="1"/>
  <c r="F67" i="3" l="1"/>
  <c r="E67" i="3"/>
  <c r="B69" i="3"/>
  <c r="C68" i="3"/>
  <c r="D68" i="3" s="1"/>
  <c r="F68" i="3" l="1"/>
  <c r="E68" i="3"/>
  <c r="C69" i="3"/>
  <c r="D69" i="3" s="1"/>
  <c r="B70" i="3"/>
  <c r="B71" i="3" l="1"/>
  <c r="C70" i="3"/>
  <c r="D70" i="3" s="1"/>
  <c r="E69" i="3"/>
  <c r="F69" i="3"/>
  <c r="F70" i="3" l="1"/>
  <c r="E70" i="3"/>
  <c r="B72" i="3"/>
  <c r="C71" i="3"/>
  <c r="D71" i="3" s="1"/>
  <c r="F71" i="3" l="1"/>
  <c r="E71" i="3"/>
  <c r="C72" i="3"/>
  <c r="D72" i="3" s="1"/>
  <c r="B73" i="3"/>
  <c r="B74" i="3" l="1"/>
  <c r="C73" i="3"/>
  <c r="D73" i="3" s="1"/>
  <c r="F72" i="3"/>
  <c r="E72" i="3"/>
  <c r="E73" i="3" l="1"/>
  <c r="F73" i="3"/>
  <c r="B75" i="3"/>
  <c r="C74" i="3"/>
  <c r="D74" i="3" s="1"/>
  <c r="F74" i="3" l="1"/>
  <c r="E74" i="3"/>
  <c r="B76" i="3"/>
  <c r="C75" i="3"/>
  <c r="D75" i="3" s="1"/>
  <c r="F75" i="3" l="1"/>
  <c r="E75" i="3"/>
  <c r="B77" i="3"/>
  <c r="C76" i="3"/>
  <c r="D76" i="3" s="1"/>
  <c r="F76" i="3" l="1"/>
  <c r="E76" i="3"/>
  <c r="C77" i="3"/>
  <c r="D77" i="3" s="1"/>
  <c r="B78" i="3"/>
  <c r="B79" i="3" l="1"/>
  <c r="C78" i="3"/>
  <c r="D78" i="3" s="1"/>
  <c r="E77" i="3"/>
  <c r="F77" i="3"/>
  <c r="B80" i="3" l="1"/>
  <c r="C79" i="3"/>
  <c r="D79" i="3" s="1"/>
  <c r="F78" i="3"/>
  <c r="E78" i="3"/>
  <c r="F79" i="3" l="1"/>
  <c r="E79" i="3"/>
  <c r="C80" i="3"/>
  <c r="D80" i="3" s="1"/>
  <c r="B81" i="3"/>
  <c r="B82" i="3" l="1"/>
  <c r="C81" i="3"/>
  <c r="D81" i="3" s="1"/>
  <c r="F80" i="3"/>
  <c r="E80" i="3"/>
  <c r="E81" i="3" l="1"/>
  <c r="F81" i="3"/>
  <c r="B83" i="3"/>
  <c r="C82" i="3"/>
  <c r="D82" i="3" s="1"/>
  <c r="B84" i="3" l="1"/>
  <c r="C83" i="3"/>
  <c r="D83" i="3" s="1"/>
  <c r="F82" i="3"/>
  <c r="E82" i="3"/>
  <c r="B85" i="3" l="1"/>
  <c r="C84" i="3"/>
  <c r="D84" i="3" s="1"/>
  <c r="F83" i="3"/>
  <c r="E83" i="3"/>
  <c r="F84" i="3" l="1"/>
  <c r="E84" i="3"/>
  <c r="C85" i="3"/>
  <c r="D85" i="3" s="1"/>
  <c r="B86" i="3"/>
  <c r="E85" i="3" l="1"/>
  <c r="F85" i="3"/>
  <c r="B87" i="3"/>
  <c r="C86" i="3"/>
  <c r="D86" i="3" s="1"/>
  <c r="B88" i="3" l="1"/>
  <c r="C87" i="3"/>
  <c r="D87" i="3" s="1"/>
  <c r="F86" i="3"/>
  <c r="E86" i="3"/>
  <c r="F87" i="3" l="1"/>
  <c r="E87" i="3"/>
  <c r="C88" i="3"/>
  <c r="D88" i="3" s="1"/>
  <c r="B89" i="3"/>
  <c r="B90" i="3" l="1"/>
  <c r="C89" i="3"/>
  <c r="D89" i="3" s="1"/>
  <c r="F88" i="3"/>
  <c r="E88" i="3"/>
  <c r="E89" i="3" l="1"/>
  <c r="F89" i="3"/>
  <c r="B91" i="3"/>
  <c r="C90" i="3"/>
  <c r="D90" i="3" s="1"/>
  <c r="B92" i="3" l="1"/>
  <c r="C91" i="3"/>
  <c r="D91" i="3" s="1"/>
  <c r="F90" i="3"/>
  <c r="E90" i="3"/>
  <c r="B93" i="3" l="1"/>
  <c r="C92" i="3"/>
  <c r="D92" i="3" s="1"/>
  <c r="F91" i="3"/>
  <c r="E91" i="3"/>
  <c r="B94" i="3" l="1"/>
  <c r="C93" i="3"/>
  <c r="D93" i="3" s="1"/>
  <c r="F92" i="3"/>
  <c r="E92" i="3"/>
  <c r="B95" i="3" l="1"/>
  <c r="C94" i="3"/>
  <c r="D94" i="3" s="1"/>
  <c r="E93" i="3"/>
  <c r="F93" i="3"/>
  <c r="B96" i="3" l="1"/>
  <c r="C96" i="3" s="1"/>
  <c r="D96" i="3" s="1"/>
  <c r="C95" i="3"/>
  <c r="D95" i="3" s="1"/>
  <c r="F94" i="3"/>
  <c r="E94" i="3"/>
  <c r="F96" i="3" l="1"/>
  <c r="E96" i="3"/>
  <c r="F95" i="3"/>
  <c r="E95" i="3"/>
</calcChain>
</file>

<file path=xl/sharedStrings.xml><?xml version="1.0" encoding="utf-8"?>
<sst xmlns="http://schemas.openxmlformats.org/spreadsheetml/2006/main" count="395" uniqueCount="198">
  <si>
    <t>liters/uur</t>
  </si>
  <si>
    <t>tapwcirc</t>
  </si>
  <si>
    <t>m/s</t>
  </si>
  <si>
    <t>max</t>
  </si>
  <si>
    <t>Compensatie warmte verlies max.</t>
  </si>
  <si>
    <t>dT= 5 [W]</t>
  </si>
  <si>
    <t>l max [m]</t>
  </si>
  <si>
    <t>dT= 10 [W]</t>
  </si>
  <si>
    <t>dT= 15 [W]</t>
  </si>
  <si>
    <t>Diameter</t>
  </si>
  <si>
    <t>lengte</t>
  </si>
  <si>
    <t>dikte isol.</t>
  </si>
  <si>
    <t>afgifte</t>
  </si>
  <si>
    <t>mm.</t>
  </si>
  <si>
    <t>m</t>
  </si>
  <si>
    <t>mm</t>
  </si>
  <si>
    <t>w/mk</t>
  </si>
  <si>
    <t>°C</t>
  </si>
  <si>
    <t>Watt</t>
  </si>
  <si>
    <t>Weerstanden Cu bij Temp. ww=60C bij 1,0 m/s</t>
  </si>
  <si>
    <t>diameter</t>
  </si>
  <si>
    <t>warmte gel.c</t>
  </si>
  <si>
    <r>
      <rPr>
        <b/>
        <sz val="9"/>
        <color theme="1"/>
        <rFont val="Calibri"/>
        <family val="2"/>
      </rPr>
      <t>Δ</t>
    </r>
    <r>
      <rPr>
        <b/>
        <sz val="9"/>
        <color theme="1"/>
        <rFont val="Arial1"/>
      </rPr>
      <t>T</t>
    </r>
  </si>
  <si>
    <t xml:space="preserve">Watt </t>
  </si>
  <si>
    <t>kPa/m</t>
  </si>
  <si>
    <t>L/h</t>
  </si>
  <si>
    <t xml:space="preserve">oppervlak </t>
  </si>
  <si>
    <t xml:space="preserve">diameter </t>
  </si>
  <si>
    <t xml:space="preserve">weerstand </t>
  </si>
  <si>
    <t>m²</t>
  </si>
  <si>
    <t>Boiler oplaadsysteem warmtewisselaar</t>
  </si>
  <si>
    <t>Ontwerp vollast:</t>
  </si>
  <si>
    <t>Ta=</t>
  </si>
  <si>
    <t>TSA</t>
  </si>
  <si>
    <t>dikte isolatie</t>
  </si>
  <si>
    <t>temp. Versch.</t>
  </si>
  <si>
    <t>warmteafgifte</t>
  </si>
  <si>
    <t>dp</t>
  </si>
  <si>
    <t>v [m/s]</t>
  </si>
  <si>
    <t>kg/s</t>
  </si>
  <si>
    <t>ms=</t>
  </si>
  <si>
    <t>l.</t>
  </si>
  <si>
    <t>l/h</t>
  </si>
  <si>
    <t>opw [h]</t>
  </si>
  <si>
    <t>Tr=</t>
  </si>
  <si>
    <t>P=</t>
  </si>
  <si>
    <t>kW</t>
  </si>
  <si>
    <t>Ontwerp staionair:</t>
  </si>
  <si>
    <t>m2 wordt bepaald op het vermogen van de TSA</t>
  </si>
  <si>
    <t>m3 wordt bepaald door de toegestane afkoeling</t>
  </si>
  <si>
    <t>mc=</t>
  </si>
  <si>
    <t>Controle (methode Van der Beijl):</t>
  </si>
  <si>
    <t>W</t>
  </si>
  <si>
    <t>m2 &gt; 2 x m3</t>
  </si>
  <si>
    <t>mc/ms=</t>
  </si>
  <si>
    <t>als dit niet zo is dan</t>
  </si>
  <si>
    <t>voorladen=</t>
  </si>
  <si>
    <t>m2 ≥ 2 x m3</t>
  </si>
  <si>
    <t>opwarmtijd=</t>
  </si>
  <si>
    <t>h</t>
  </si>
  <si>
    <t>Vul in werkelijke m2 =&gt; werkelijke opwarmtijd</t>
  </si>
  <si>
    <t>Tijd</t>
  </si>
  <si>
    <t>Uur</t>
  </si>
  <si>
    <t>vol</t>
  </si>
  <si>
    <t>get</t>
  </si>
  <si>
    <t>vermogen</t>
  </si>
  <si>
    <t>W/m.K</t>
  </si>
  <si>
    <t>Φm=</t>
  </si>
  <si>
    <t>T-aan=</t>
  </si>
  <si>
    <t>Tretour=</t>
  </si>
  <si>
    <t>Ontwerp condities:</t>
  </si>
  <si>
    <t>Opwekking:</t>
  </si>
  <si>
    <t>Tapwater</t>
  </si>
  <si>
    <t>Taanvoer</t>
  </si>
  <si>
    <t>Tkoud</t>
  </si>
  <si>
    <t>Tretour</t>
  </si>
  <si>
    <t>T warm</t>
  </si>
  <si>
    <t>Vermogen</t>
  </si>
  <si>
    <t>KW</t>
  </si>
  <si>
    <t>T recirc</t>
  </si>
  <si>
    <t>mc</t>
  </si>
  <si>
    <t>(volgt uit leidingverlies)</t>
  </si>
  <si>
    <t>Boiler inh</t>
  </si>
  <si>
    <t>ltr</t>
  </si>
  <si>
    <t>Boiler rend</t>
  </si>
  <si>
    <t>Piek 65°C</t>
  </si>
  <si>
    <t>ltr/h</t>
  </si>
  <si>
    <t>Piek duur</t>
  </si>
  <si>
    <t>Opwarmtijd</t>
  </si>
  <si>
    <t>Tapcapaciteit</t>
  </si>
  <si>
    <t>continue</t>
  </si>
  <si>
    <t>Boiler</t>
  </si>
  <si>
    <t>Totaal piek</t>
  </si>
  <si>
    <t>Taanvoer=</t>
  </si>
  <si>
    <t>Ltot:</t>
  </si>
  <si>
    <t>totaal:</t>
  </si>
  <si>
    <t>ΔT:</t>
  </si>
  <si>
    <t>l/h:</t>
  </si>
  <si>
    <t>Aantal in gebruik</t>
  </si>
  <si>
    <t>kJ</t>
  </si>
  <si>
    <t>uur</t>
  </si>
  <si>
    <t>Tappunt</t>
  </si>
  <si>
    <t>Gebruik (min.)</t>
  </si>
  <si>
    <t>Totaal liters</t>
  </si>
  <si>
    <t>Totaal L</t>
  </si>
  <si>
    <t>Wastafel</t>
  </si>
  <si>
    <t>Stuk</t>
  </si>
  <si>
    <t>Uitstortgootsteen</t>
  </si>
  <si>
    <t>Uitgangspunten:</t>
  </si>
  <si>
    <t>T-koud</t>
  </si>
  <si>
    <t>T-boiler</t>
  </si>
  <si>
    <t>η-boiler</t>
  </si>
  <si>
    <t xml:space="preserve">Temp.  </t>
  </si>
  <si>
    <t>liter 65 gr</t>
  </si>
  <si>
    <t>liter 38 gr</t>
  </si>
  <si>
    <t>liter 38 gr =</t>
  </si>
  <si>
    <t>T-gebruik</t>
  </si>
  <si>
    <t>Piek</t>
  </si>
  <si>
    <t>min</t>
  </si>
  <si>
    <t>L/min</t>
  </si>
  <si>
    <t>L/min 65 gr</t>
  </si>
  <si>
    <t>Max uit boiler:</t>
  </si>
  <si>
    <t>Max. tapvraag uur:</t>
  </si>
  <si>
    <t>2) Capaciteit berekenen</t>
  </si>
  <si>
    <t>1) Gegevens en uitgangspunten</t>
  </si>
  <si>
    <r>
      <rPr>
        <sz val="10"/>
        <color theme="1"/>
        <rFont val="Calibri"/>
        <family val="2"/>
      </rPr>
      <t>Δ</t>
    </r>
    <r>
      <rPr>
        <sz val="10"/>
        <color theme="1"/>
        <rFont val="Arial"/>
        <family val="2"/>
      </rPr>
      <t>T</t>
    </r>
  </si>
  <si>
    <t>c</t>
  </si>
  <si>
    <t>kJ/kg.K</t>
  </si>
  <si>
    <t>K</t>
  </si>
  <si>
    <t>Q-totaal:</t>
  </si>
  <si>
    <r>
      <t xml:space="preserve">Q = m x c x </t>
    </r>
    <r>
      <rPr>
        <u/>
        <sz val="10"/>
        <color theme="1"/>
        <rFont val="Calibri"/>
        <family val="2"/>
      </rPr>
      <t>Δ</t>
    </r>
    <r>
      <rPr>
        <u/>
        <sz val="10"/>
        <color theme="1"/>
        <rFont val="Arial"/>
        <family val="2"/>
      </rPr>
      <t>T</t>
    </r>
  </si>
  <si>
    <t>sec</t>
  </si>
  <si>
    <t>Minimaal inhoud:</t>
  </si>
  <si>
    <t>P-installeren:</t>
  </si>
  <si>
    <t>3) Resultaten</t>
  </si>
  <si>
    <t>P-boiler installeren:</t>
  </si>
  <si>
    <t>P-boiler nodig:</t>
  </si>
  <si>
    <t>liter</t>
  </si>
  <si>
    <t>P-benodigd:</t>
  </si>
  <si>
    <t>liter 60 gr =</t>
  </si>
  <si>
    <t>Totaal douches:</t>
  </si>
  <si>
    <t>liter van 38 gr</t>
  </si>
  <si>
    <t>liter van 60 gr</t>
  </si>
  <si>
    <t>Vatcapaciteit:</t>
  </si>
  <si>
    <t>Ketel:</t>
  </si>
  <si>
    <t>Douche mw</t>
  </si>
  <si>
    <t>Douche therm</t>
  </si>
  <si>
    <t>Totaal overig:</t>
  </si>
  <si>
    <t>Gootsteen keuken</t>
  </si>
  <si>
    <t>1500L voorraad</t>
  </si>
  <si>
    <t xml:space="preserve">Douche </t>
  </si>
  <si>
    <t>…......</t>
  </si>
  <si>
    <t>….....</t>
  </si>
  <si>
    <t>4) Dimensionering</t>
  </si>
  <si>
    <t>Retour Circulatie:</t>
  </si>
  <si>
    <t>Hoofdleiding:</t>
  </si>
  <si>
    <t>Gelijktijdigheid</t>
  </si>
  <si>
    <t>%</t>
  </si>
  <si>
    <t>Bad</t>
  </si>
  <si>
    <t>ø28mm</t>
  </si>
  <si>
    <t>Minuten</t>
  </si>
  <si>
    <t>Liters</t>
  </si>
  <si>
    <t>…...</t>
  </si>
  <si>
    <t>Q-verbruik</t>
  </si>
  <si>
    <t>liter 60 gr</t>
  </si>
  <si>
    <t>liter van 40 gr</t>
  </si>
  <si>
    <t>kJ Q</t>
  </si>
  <si>
    <t>Douches</t>
  </si>
  <si>
    <t>Wastafels</t>
  </si>
  <si>
    <t xml:space="preserve">2) Capaciteit </t>
  </si>
  <si>
    <r>
      <t xml:space="preserve">Q = m x c x </t>
    </r>
    <r>
      <rPr>
        <b/>
        <u/>
        <sz val="10"/>
        <color theme="1"/>
        <rFont val="Calibri"/>
        <family val="2"/>
      </rPr>
      <t>Δ</t>
    </r>
    <r>
      <rPr>
        <b/>
        <u/>
        <sz val="10"/>
        <color theme="1"/>
        <rFont val="Arial"/>
        <family val="2"/>
      </rPr>
      <t>T</t>
    </r>
  </si>
  <si>
    <t xml:space="preserve">1) Gegevens en uitgangspunten </t>
  </si>
  <si>
    <t>DR3:</t>
  </si>
  <si>
    <t>ø12Cu</t>
  </si>
  <si>
    <t>ø22 Cu</t>
  </si>
  <si>
    <t>Zie bijgevoegde berekening VABI</t>
  </si>
  <si>
    <t xml:space="preserve">Aantal </t>
  </si>
  <si>
    <t xml:space="preserve"> Gelijktijdig</t>
  </si>
  <si>
    <t>Leidingsecties bepaald conform: WB 2.1, 4.4 en ISSO 55</t>
  </si>
  <si>
    <t>Aantal</t>
  </si>
  <si>
    <t>Gelijk</t>
  </si>
  <si>
    <t>Leidingsecties bepaald conform: WB 2.1, 4.4, NTA8800 en ISSO 55</t>
  </si>
  <si>
    <t>4) Warmtepomp unit</t>
  </si>
  <si>
    <t>kW:</t>
  </si>
  <si>
    <t>Type:</t>
  </si>
  <si>
    <t>P-warmtepomp:</t>
  </si>
  <si>
    <t>Vatcapaciteit 60L:</t>
  </si>
  <si>
    <t>Incl. warmteverlies:</t>
  </si>
  <si>
    <t>Thermal unit 2x 500 liter</t>
  </si>
  <si>
    <t>DR1:</t>
  </si>
  <si>
    <t>DR2:</t>
  </si>
  <si>
    <t>ø22mm</t>
  </si>
  <si>
    <t>Keukenmengkraan</t>
  </si>
  <si>
    <t>Douchemengkraan</t>
  </si>
  <si>
    <t>Warmwater capaciteitsberekening: 26H23-35-LEG</t>
  </si>
  <si>
    <t>Warmwater capaciteitsberekening: 26H23-35-LEG t.b.v. warmtepompboiler</t>
  </si>
  <si>
    <t>ø35mm</t>
  </si>
  <si>
    <t>DR4: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</si>
</sst>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5">
    <font>
      <sz val="11"/>
      <color theme="1"/>
      <name val="Calibri"/>
      <family val="2"/>
      <scheme val="minor"/>
    </font>
    <font>
      <b/>
      <sz val="10"/>
      <color theme="1"/>
      <name val="Arial1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</font>
    <font>
      <b/>
      <sz val="9"/>
      <color theme="1"/>
      <name val="Arial1"/>
    </font>
    <font>
      <b/>
      <sz val="9"/>
      <color theme="1"/>
      <name val="Arial1"/>
      <family val="2"/>
    </font>
    <font>
      <u/>
      <sz val="9"/>
      <color theme="1"/>
      <name val="Arial"/>
      <family val="2"/>
    </font>
    <font>
      <b/>
      <sz val="12"/>
      <color theme="1"/>
      <name val="Arial1"/>
    </font>
    <font>
      <sz val="11"/>
      <color theme="1"/>
      <name val="Calibri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FF0000"/>
      <name val="Arial"/>
      <family val="2"/>
    </font>
    <font>
      <u/>
      <sz val="10"/>
      <color theme="1"/>
      <name val="Calibri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rgb="FFFFCC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/>
      <bottom style="dashed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7" fillId="0" borderId="0" xfId="0" applyFont="1"/>
    <xf numFmtId="0" fontId="8" fillId="3" borderId="8" xfId="0" applyFont="1" applyFill="1" applyBorder="1" applyAlignment="1">
      <alignment horizontal="center"/>
    </xf>
    <xf numFmtId="0" fontId="8" fillId="4" borderId="0" xfId="0" applyFont="1" applyFill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11" fontId="7" fillId="0" borderId="14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11" fontId="7" fillId="0" borderId="27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1" fontId="7" fillId="0" borderId="0" xfId="0" applyNumberFormat="1" applyFont="1" applyAlignment="1">
      <alignment horizontal="center"/>
    </xf>
    <xf numFmtId="11" fontId="7" fillId="0" borderId="0" xfId="0" applyNumberFormat="1" applyFont="1"/>
    <xf numFmtId="0" fontId="10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2" fontId="7" fillId="0" borderId="18" xfId="0" applyNumberFormat="1" applyFont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7" fillId="0" borderId="7" xfId="0" applyFont="1" applyBorder="1"/>
    <xf numFmtId="0" fontId="7" fillId="0" borderId="12" xfId="0" applyFont="1" applyBorder="1"/>
    <xf numFmtId="0" fontId="7" fillId="0" borderId="13" xfId="0" applyFont="1" applyBorder="1"/>
    <xf numFmtId="1" fontId="7" fillId="0" borderId="31" xfId="0" applyNumberFormat="1" applyFont="1" applyBorder="1" applyAlignment="1">
      <alignment horizontal="center"/>
    </xf>
    <xf numFmtId="1" fontId="7" fillId="0" borderId="32" xfId="0" applyNumberFormat="1" applyFont="1" applyBorder="1" applyAlignment="1">
      <alignment horizontal="center"/>
    </xf>
    <xf numFmtId="1" fontId="7" fillId="0" borderId="33" xfId="0" applyNumberFormat="1" applyFont="1" applyBorder="1" applyAlignment="1">
      <alignment horizontal="center"/>
    </xf>
    <xf numFmtId="1" fontId="7" fillId="0" borderId="34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0" fontId="12" fillId="0" borderId="0" xfId="0" applyFont="1"/>
    <xf numFmtId="0" fontId="8" fillId="3" borderId="19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0" fontId="10" fillId="4" borderId="17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0" fontId="8" fillId="3" borderId="29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13" fillId="0" borderId="0" xfId="0" applyFont="1"/>
    <xf numFmtId="1" fontId="0" fillId="0" borderId="0" xfId="0" applyNumberFormat="1" applyAlignment="1">
      <alignment horizontal="center"/>
    </xf>
    <xf numFmtId="0" fontId="1" fillId="0" borderId="0" xfId="0" applyFont="1"/>
    <xf numFmtId="165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7" fillId="0" borderId="25" xfId="0" applyFont="1" applyBorder="1"/>
    <xf numFmtId="0" fontId="7" fillId="0" borderId="21" xfId="0" applyFont="1" applyBorder="1"/>
    <xf numFmtId="0" fontId="8" fillId="3" borderId="46" xfId="0" applyFont="1" applyFill="1" applyBorder="1" applyAlignment="1">
      <alignment horizontal="center"/>
    </xf>
    <xf numFmtId="0" fontId="8" fillId="3" borderId="26" xfId="0" applyFont="1" applyFill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5" borderId="0" xfId="0" applyFont="1" applyFill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0" borderId="0" xfId="0" applyNumberFormat="1" applyFont="1"/>
    <xf numFmtId="9" fontId="3" fillId="5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8" xfId="0" applyFont="1" applyBorder="1"/>
    <xf numFmtId="1" fontId="5" fillId="2" borderId="10" xfId="0" applyNumberFormat="1" applyFont="1" applyFill="1" applyBorder="1" applyAlignment="1">
      <alignment horizontal="center"/>
    </xf>
    <xf numFmtId="0" fontId="4" fillId="0" borderId="38" xfId="0" applyFont="1" applyBorder="1"/>
    <xf numFmtId="0" fontId="4" fillId="0" borderId="39" xfId="0" applyFont="1" applyBorder="1"/>
    <xf numFmtId="0" fontId="4" fillId="0" borderId="41" xfId="0" applyFont="1" applyBorder="1"/>
    <xf numFmtId="0" fontId="4" fillId="0" borderId="43" xfId="0" applyFont="1" applyBorder="1"/>
    <xf numFmtId="0" fontId="4" fillId="0" borderId="44" xfId="0" applyFont="1" applyBorder="1"/>
    <xf numFmtId="0" fontId="3" fillId="0" borderId="0" xfId="0" applyFont="1" applyAlignment="1">
      <alignment horizontal="center" vertical="center"/>
    </xf>
    <xf numFmtId="0" fontId="3" fillId="0" borderId="4" xfId="0" applyFont="1" applyBorder="1"/>
    <xf numFmtId="0" fontId="3" fillId="0" borderId="9" xfId="0" applyFont="1" applyBorder="1" applyAlignment="1">
      <alignment horizontal="center"/>
    </xf>
    <xf numFmtId="0" fontId="3" fillId="0" borderId="7" xfId="0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4" xfId="0" applyFont="1" applyBorder="1" applyAlignment="1">
      <alignment horizontal="center"/>
    </xf>
    <xf numFmtId="0" fontId="3" fillId="0" borderId="6" xfId="0" applyFont="1" applyBorder="1"/>
    <xf numFmtId="0" fontId="3" fillId="0" borderId="11" xfId="0" applyFont="1" applyBorder="1"/>
    <xf numFmtId="0" fontId="3" fillId="0" borderId="5" xfId="0" applyFont="1" applyBorder="1"/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3" fillId="0" borderId="15" xfId="0" applyFont="1" applyBorder="1"/>
    <xf numFmtId="0" fontId="3" fillId="2" borderId="0" xfId="0" applyFont="1" applyFill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2" fontId="3" fillId="0" borderId="12" xfId="0" applyNumberFormat="1" applyFont="1" applyBorder="1"/>
    <xf numFmtId="165" fontId="3" fillId="0" borderId="15" xfId="0" applyNumberFormat="1" applyFont="1" applyBorder="1"/>
    <xf numFmtId="164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 vertical="center"/>
    </xf>
    <xf numFmtId="165" fontId="3" fillId="2" borderId="12" xfId="0" applyNumberFormat="1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0" borderId="37" xfId="0" applyFont="1" applyBorder="1" applyAlignment="1">
      <alignment horizontal="right"/>
    </xf>
    <xf numFmtId="0" fontId="3" fillId="2" borderId="36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2" fontId="3" fillId="0" borderId="5" xfId="0" applyNumberFormat="1" applyFont="1" applyBorder="1"/>
    <xf numFmtId="165" fontId="3" fillId="0" borderId="18" xfId="0" applyNumberFormat="1" applyFont="1" applyBorder="1"/>
    <xf numFmtId="165" fontId="3" fillId="2" borderId="0" xfId="0" applyNumberFormat="1" applyFont="1" applyFill="1" applyAlignment="1">
      <alignment horizontal="center" vertical="center"/>
    </xf>
    <xf numFmtId="0" fontId="3" fillId="0" borderId="5" xfId="0" applyFont="1" applyBorder="1" applyAlignment="1">
      <alignment horizontal="center"/>
    </xf>
    <xf numFmtId="165" fontId="3" fillId="2" borderId="0" xfId="0" applyNumberFormat="1" applyFont="1" applyFill="1"/>
    <xf numFmtId="165" fontId="3" fillId="2" borderId="0" xfId="0" applyNumberFormat="1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0" fontId="3" fillId="0" borderId="39" xfId="0" applyFont="1" applyBorder="1"/>
    <xf numFmtId="0" fontId="3" fillId="0" borderId="40" xfId="0" applyFont="1" applyBorder="1"/>
    <xf numFmtId="0" fontId="3" fillId="0" borderId="42" xfId="0" applyFont="1" applyBorder="1"/>
    <xf numFmtId="2" fontId="3" fillId="2" borderId="0" xfId="0" applyNumberFormat="1" applyFont="1" applyFill="1" applyAlignment="1">
      <alignment horizontal="center"/>
    </xf>
    <xf numFmtId="165" fontId="3" fillId="2" borderId="36" xfId="0" applyNumberFormat="1" applyFont="1" applyFill="1" applyBorder="1" applyAlignment="1">
      <alignment horizontal="center" vertical="center"/>
    </xf>
    <xf numFmtId="0" fontId="3" fillId="0" borderId="41" xfId="0" applyFont="1" applyBorder="1"/>
    <xf numFmtId="0" fontId="3" fillId="0" borderId="44" xfId="0" applyFont="1" applyBorder="1"/>
    <xf numFmtId="0" fontId="3" fillId="0" borderId="45" xfId="0" applyFont="1" applyBorder="1"/>
    <xf numFmtId="0" fontId="14" fillId="0" borderId="0" xfId="0" applyFont="1"/>
    <xf numFmtId="2" fontId="3" fillId="0" borderId="0" xfId="0" applyNumberFormat="1" applyFont="1"/>
    <xf numFmtId="1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6" borderId="19" xfId="0" applyFont="1" applyFill="1" applyBorder="1"/>
    <xf numFmtId="0" fontId="4" fillId="6" borderId="19" xfId="0" applyFont="1" applyFill="1" applyBorder="1" applyAlignment="1">
      <alignment horizontal="center" vertical="center"/>
    </xf>
    <xf numFmtId="0" fontId="4" fillId="6" borderId="19" xfId="0" applyFont="1" applyFill="1" applyBorder="1"/>
    <xf numFmtId="0" fontId="3" fillId="0" borderId="19" xfId="0" applyFont="1" applyBorder="1"/>
    <xf numFmtId="0" fontId="3" fillId="0" borderId="19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4" fillId="4" borderId="0" xfId="0" applyFont="1" applyFill="1"/>
    <xf numFmtId="0" fontId="6" fillId="0" borderId="0" xfId="0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9" fontId="3" fillId="0" borderId="16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4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5" fillId="4" borderId="24" xfId="0" applyFont="1" applyFill="1" applyBorder="1"/>
    <xf numFmtId="0" fontId="5" fillId="0" borderId="0" xfId="0" applyFont="1"/>
    <xf numFmtId="1" fontId="19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5" borderId="0" xfId="0" applyNumberFormat="1" applyFont="1" applyFill="1" applyAlignment="1">
      <alignment horizontal="center"/>
    </xf>
    <xf numFmtId="2" fontId="3" fillId="2" borderId="12" xfId="0" applyNumberFormat="1" applyFont="1" applyFill="1" applyBorder="1" applyAlignment="1">
      <alignment horizontal="center"/>
    </xf>
    <xf numFmtId="2" fontId="3" fillId="7" borderId="0" xfId="0" applyNumberFormat="1" applyFont="1" applyFill="1" applyAlignment="1">
      <alignment horizontal="center" vertical="center"/>
    </xf>
    <xf numFmtId="165" fontId="3" fillId="8" borderId="0" xfId="0" applyNumberFormat="1" applyFont="1" applyFill="1" applyAlignment="1">
      <alignment horizontal="center" vertical="center"/>
    </xf>
    <xf numFmtId="165" fontId="6" fillId="4" borderId="0" xfId="0" applyNumberFormat="1" applyFont="1" applyFill="1" applyAlignment="1">
      <alignment horizontal="center" vertical="center"/>
    </xf>
    <xf numFmtId="2" fontId="6" fillId="4" borderId="0" xfId="0" applyNumberFormat="1" applyFont="1" applyFill="1" applyAlignment="1">
      <alignment horizontal="center" vertical="center"/>
    </xf>
    <xf numFmtId="0" fontId="3" fillId="4" borderId="19" xfId="0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 vertical="center"/>
    </xf>
    <xf numFmtId="0" fontId="4" fillId="6" borderId="20" xfId="0" applyFont="1" applyFill="1" applyBorder="1"/>
    <xf numFmtId="0" fontId="3" fillId="6" borderId="25" xfId="0" applyFont="1" applyFill="1" applyBorder="1"/>
    <xf numFmtId="0" fontId="3" fillId="0" borderId="24" xfId="0" applyFont="1" applyBorder="1"/>
    <xf numFmtId="0" fontId="3" fillId="4" borderId="0" xfId="0" applyFont="1" applyFill="1" applyAlignment="1">
      <alignment horizontal="right"/>
    </xf>
    <xf numFmtId="0" fontId="3" fillId="0" borderId="19" xfId="0" applyFont="1" applyBorder="1" applyAlignment="1">
      <alignment horizontal="center" vertical="center"/>
    </xf>
    <xf numFmtId="1" fontId="22" fillId="0" borderId="0" xfId="0" applyNumberFormat="1" applyFont="1" applyAlignment="1">
      <alignment horizontal="center"/>
    </xf>
    <xf numFmtId="0" fontId="3" fillId="9" borderId="0" xfId="0" applyFont="1" applyFill="1"/>
    <xf numFmtId="165" fontId="3" fillId="9" borderId="0" xfId="0" applyNumberFormat="1" applyFont="1" applyFill="1" applyAlignment="1">
      <alignment horizontal="center" vertical="center"/>
    </xf>
    <xf numFmtId="0" fontId="23" fillId="0" borderId="0" xfId="0" applyFont="1"/>
    <xf numFmtId="165" fontId="4" fillId="9" borderId="0" xfId="0" applyNumberFormat="1" applyFont="1" applyFill="1" applyAlignment="1">
      <alignment horizontal="center" vertical="center"/>
    </xf>
    <xf numFmtId="0" fontId="4" fillId="9" borderId="0" xfId="0" applyFont="1" applyFill="1"/>
    <xf numFmtId="0" fontId="3" fillId="4" borderId="0" xfId="0" applyFont="1" applyFill="1"/>
    <xf numFmtId="165" fontId="3" fillId="4" borderId="0" xfId="0" applyNumberFormat="1" applyFont="1" applyFill="1" applyAlignment="1">
      <alignment horizontal="center" vertical="center"/>
    </xf>
    <xf numFmtId="2" fontId="3" fillId="4" borderId="0" xfId="0" applyNumberFormat="1" applyFont="1" applyFill="1"/>
    <xf numFmtId="2" fontId="4" fillId="4" borderId="0" xfId="0" applyNumberFormat="1" applyFont="1" applyFill="1"/>
    <xf numFmtId="0" fontId="3" fillId="0" borderId="0" xfId="0" applyFont="1" applyAlignment="1">
      <alignment horizontal="left" vertical="center"/>
    </xf>
    <xf numFmtId="0" fontId="3" fillId="8" borderId="0" xfId="0" applyFont="1" applyFill="1"/>
    <xf numFmtId="2" fontId="3" fillId="8" borderId="0" xfId="0" applyNumberFormat="1" applyFont="1" applyFill="1"/>
    <xf numFmtId="0" fontId="4" fillId="8" borderId="19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/>
    </xf>
    <xf numFmtId="2" fontId="3" fillId="4" borderId="47" xfId="0" applyNumberFormat="1" applyFont="1" applyFill="1" applyBorder="1"/>
    <xf numFmtId="2" fontId="4" fillId="4" borderId="47" xfId="0" applyNumberFormat="1" applyFont="1" applyFill="1" applyBorder="1"/>
    <xf numFmtId="1" fontId="6" fillId="0" borderId="0" xfId="0" applyNumberFormat="1" applyFont="1" applyAlignment="1">
      <alignment horizontal="center"/>
    </xf>
    <xf numFmtId="165" fontId="4" fillId="10" borderId="0" xfId="0" applyNumberFormat="1" applyFont="1" applyFill="1" applyAlignment="1">
      <alignment horizontal="center" vertical="center"/>
    </xf>
    <xf numFmtId="0" fontId="3" fillId="10" borderId="0" xfId="0" applyFont="1" applyFill="1"/>
  </cellXfs>
  <cellStyles count="2">
    <cellStyle name="Excel_BuiltIn_Hyperlink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>
                <a:solidFill>
                  <a:srgbClr val="000000"/>
                </a:solidFill>
                <a:latin typeface="Arial"/>
              </a:defRPr>
            </a:pPr>
            <a:r>
              <a:rPr lang="nl-NL"/>
              <a:t>Opwarming boiler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600">
              <a:solidFill>
                <a:srgbClr val="000080"/>
              </a:solidFill>
            </a:ln>
          </c:spPr>
          <c:marker>
            <c:symbol val="none"/>
          </c:marker>
          <c:cat>
            <c:numRef>
              <c:f>[1]Berekening!$C$48:$C$96</c:f>
              <c:numCache>
                <c:formatCode>General</c:formatCode>
                <c:ptCount val="49"/>
                <c:pt idx="0">
                  <c:v>0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0.5</c:v>
                </c:pt>
                <c:pt idx="4">
                  <c:v>0.66666666666666663</c:v>
                </c:pt>
                <c:pt idx="5">
                  <c:v>0.83333333333333337</c:v>
                </c:pt>
                <c:pt idx="6">
                  <c:v>1</c:v>
                </c:pt>
                <c:pt idx="7">
                  <c:v>1.1666666666666667</c:v>
                </c:pt>
                <c:pt idx="8">
                  <c:v>1.3333333333333333</c:v>
                </c:pt>
                <c:pt idx="9">
                  <c:v>1.5</c:v>
                </c:pt>
                <c:pt idx="10">
                  <c:v>1.6666666666666667</c:v>
                </c:pt>
                <c:pt idx="11">
                  <c:v>1.8333333333333333</c:v>
                </c:pt>
                <c:pt idx="12">
                  <c:v>2</c:v>
                </c:pt>
                <c:pt idx="13">
                  <c:v>2.1666666666666665</c:v>
                </c:pt>
                <c:pt idx="14">
                  <c:v>2.3333333333333335</c:v>
                </c:pt>
                <c:pt idx="15">
                  <c:v>2.5</c:v>
                </c:pt>
                <c:pt idx="16">
                  <c:v>2.6666666666666665</c:v>
                </c:pt>
                <c:pt idx="17">
                  <c:v>2.8333333333333335</c:v>
                </c:pt>
                <c:pt idx="18">
                  <c:v>3</c:v>
                </c:pt>
                <c:pt idx="19">
                  <c:v>3.1666666666666665</c:v>
                </c:pt>
                <c:pt idx="20">
                  <c:v>3.3333333333333335</c:v>
                </c:pt>
                <c:pt idx="21">
                  <c:v>3.5</c:v>
                </c:pt>
                <c:pt idx="22">
                  <c:v>3.6666666666666665</c:v>
                </c:pt>
                <c:pt idx="23">
                  <c:v>3.8333333333333335</c:v>
                </c:pt>
                <c:pt idx="24">
                  <c:v>4</c:v>
                </c:pt>
                <c:pt idx="25">
                  <c:v>4.166666666666667</c:v>
                </c:pt>
                <c:pt idx="26">
                  <c:v>4.333333333333333</c:v>
                </c:pt>
                <c:pt idx="27">
                  <c:v>4.5</c:v>
                </c:pt>
                <c:pt idx="28">
                  <c:v>4.666666666666667</c:v>
                </c:pt>
                <c:pt idx="29">
                  <c:v>4.833333333333333</c:v>
                </c:pt>
                <c:pt idx="30">
                  <c:v>5</c:v>
                </c:pt>
                <c:pt idx="31">
                  <c:v>5.166666666666667</c:v>
                </c:pt>
                <c:pt idx="32">
                  <c:v>5.333333333333333</c:v>
                </c:pt>
                <c:pt idx="33">
                  <c:v>5.5</c:v>
                </c:pt>
                <c:pt idx="34">
                  <c:v>5.666666666666667</c:v>
                </c:pt>
                <c:pt idx="35">
                  <c:v>5.833333333333333</c:v>
                </c:pt>
                <c:pt idx="36">
                  <c:v>6</c:v>
                </c:pt>
                <c:pt idx="37">
                  <c:v>6.166666666666667</c:v>
                </c:pt>
                <c:pt idx="38">
                  <c:v>6.333333333333333</c:v>
                </c:pt>
                <c:pt idx="39">
                  <c:v>6.5</c:v>
                </c:pt>
                <c:pt idx="40">
                  <c:v>6.666666666666667</c:v>
                </c:pt>
                <c:pt idx="41">
                  <c:v>6.833333333333333</c:v>
                </c:pt>
                <c:pt idx="42">
                  <c:v>7</c:v>
                </c:pt>
                <c:pt idx="43">
                  <c:v>7.166666666666667</c:v>
                </c:pt>
                <c:pt idx="44">
                  <c:v>7.333333333333333</c:v>
                </c:pt>
                <c:pt idx="45">
                  <c:v>7.5</c:v>
                </c:pt>
                <c:pt idx="46">
                  <c:v>7.666666666666667</c:v>
                </c:pt>
                <c:pt idx="47">
                  <c:v>7.833333333333333</c:v>
                </c:pt>
                <c:pt idx="48">
                  <c:v>8</c:v>
                </c:pt>
              </c:numCache>
            </c:numRef>
          </c:cat>
          <c:val>
            <c:numRef>
              <c:f>[1]Berekening!$E$48:$E$96</c:f>
              <c:numCache>
                <c:formatCode>General</c:formatCode>
                <c:ptCount val="49"/>
                <c:pt idx="0">
                  <c:v>0</c:v>
                </c:pt>
                <c:pt idx="1">
                  <c:v>23.5</c:v>
                </c:pt>
                <c:pt idx="2">
                  <c:v>47</c:v>
                </c:pt>
                <c:pt idx="3">
                  <c:v>70.5</c:v>
                </c:pt>
                <c:pt idx="4">
                  <c:v>94</c:v>
                </c:pt>
                <c:pt idx="5">
                  <c:v>117.5</c:v>
                </c:pt>
                <c:pt idx="6">
                  <c:v>141</c:v>
                </c:pt>
                <c:pt idx="7">
                  <c:v>141</c:v>
                </c:pt>
                <c:pt idx="8">
                  <c:v>141</c:v>
                </c:pt>
                <c:pt idx="9">
                  <c:v>141</c:v>
                </c:pt>
                <c:pt idx="10">
                  <c:v>141</c:v>
                </c:pt>
                <c:pt idx="11">
                  <c:v>141</c:v>
                </c:pt>
                <c:pt idx="12">
                  <c:v>141</c:v>
                </c:pt>
                <c:pt idx="13">
                  <c:v>141</c:v>
                </c:pt>
                <c:pt idx="14">
                  <c:v>141</c:v>
                </c:pt>
                <c:pt idx="15">
                  <c:v>141</c:v>
                </c:pt>
                <c:pt idx="16">
                  <c:v>141</c:v>
                </c:pt>
                <c:pt idx="17">
                  <c:v>141</c:v>
                </c:pt>
                <c:pt idx="18">
                  <c:v>141</c:v>
                </c:pt>
                <c:pt idx="19">
                  <c:v>141</c:v>
                </c:pt>
                <c:pt idx="20">
                  <c:v>141</c:v>
                </c:pt>
                <c:pt idx="21">
                  <c:v>141</c:v>
                </c:pt>
                <c:pt idx="22">
                  <c:v>141</c:v>
                </c:pt>
                <c:pt idx="23">
                  <c:v>141</c:v>
                </c:pt>
                <c:pt idx="24">
                  <c:v>141</c:v>
                </c:pt>
                <c:pt idx="25">
                  <c:v>141</c:v>
                </c:pt>
                <c:pt idx="26">
                  <c:v>141</c:v>
                </c:pt>
                <c:pt idx="27">
                  <c:v>141</c:v>
                </c:pt>
                <c:pt idx="28">
                  <c:v>141</c:v>
                </c:pt>
                <c:pt idx="29">
                  <c:v>141</c:v>
                </c:pt>
                <c:pt idx="30">
                  <c:v>141</c:v>
                </c:pt>
                <c:pt idx="31">
                  <c:v>141</c:v>
                </c:pt>
                <c:pt idx="32">
                  <c:v>141</c:v>
                </c:pt>
                <c:pt idx="33">
                  <c:v>141</c:v>
                </c:pt>
                <c:pt idx="34">
                  <c:v>141</c:v>
                </c:pt>
                <c:pt idx="35">
                  <c:v>141</c:v>
                </c:pt>
                <c:pt idx="36">
                  <c:v>141</c:v>
                </c:pt>
                <c:pt idx="37">
                  <c:v>141</c:v>
                </c:pt>
                <c:pt idx="38">
                  <c:v>141</c:v>
                </c:pt>
                <c:pt idx="39">
                  <c:v>141</c:v>
                </c:pt>
                <c:pt idx="40">
                  <c:v>141</c:v>
                </c:pt>
                <c:pt idx="41">
                  <c:v>141</c:v>
                </c:pt>
                <c:pt idx="42">
                  <c:v>141</c:v>
                </c:pt>
                <c:pt idx="43">
                  <c:v>141</c:v>
                </c:pt>
                <c:pt idx="44">
                  <c:v>141</c:v>
                </c:pt>
                <c:pt idx="45">
                  <c:v>141</c:v>
                </c:pt>
                <c:pt idx="46">
                  <c:v>141</c:v>
                </c:pt>
                <c:pt idx="47">
                  <c:v>141</c:v>
                </c:pt>
                <c:pt idx="48">
                  <c:v>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F5-4EFF-B22D-0E6F79052481}"/>
            </c:ext>
          </c:extLst>
        </c:ser>
        <c:ser>
          <c:idx val="1"/>
          <c:order val="1"/>
          <c:tx>
            <c:strRef>
              <c:f>[1]Berekening!$F$47</c:f>
              <c:strCache>
                <c:ptCount val="1"/>
                <c:pt idx="0">
                  <c:v>vermogen</c:v>
                </c:pt>
              </c:strCache>
            </c:strRef>
          </c:tx>
          <c:spPr>
            <a:ln w="12600">
              <a:solidFill>
                <a:srgbClr val="FF00FF"/>
              </a:solidFill>
            </a:ln>
          </c:spPr>
          <c:marker>
            <c:symbol val="none"/>
          </c:marker>
          <c:cat>
            <c:numRef>
              <c:f>[1]Berekening!$C$48:$C$96</c:f>
              <c:numCache>
                <c:formatCode>General</c:formatCode>
                <c:ptCount val="49"/>
                <c:pt idx="0">
                  <c:v>0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0.5</c:v>
                </c:pt>
                <c:pt idx="4">
                  <c:v>0.66666666666666663</c:v>
                </c:pt>
                <c:pt idx="5">
                  <c:v>0.83333333333333337</c:v>
                </c:pt>
                <c:pt idx="6">
                  <c:v>1</c:v>
                </c:pt>
                <c:pt idx="7">
                  <c:v>1.1666666666666667</c:v>
                </c:pt>
                <c:pt idx="8">
                  <c:v>1.3333333333333333</c:v>
                </c:pt>
                <c:pt idx="9">
                  <c:v>1.5</c:v>
                </c:pt>
                <c:pt idx="10">
                  <c:v>1.6666666666666667</c:v>
                </c:pt>
                <c:pt idx="11">
                  <c:v>1.8333333333333333</c:v>
                </c:pt>
                <c:pt idx="12">
                  <c:v>2</c:v>
                </c:pt>
                <c:pt idx="13">
                  <c:v>2.1666666666666665</c:v>
                </c:pt>
                <c:pt idx="14">
                  <c:v>2.3333333333333335</c:v>
                </c:pt>
                <c:pt idx="15">
                  <c:v>2.5</c:v>
                </c:pt>
                <c:pt idx="16">
                  <c:v>2.6666666666666665</c:v>
                </c:pt>
                <c:pt idx="17">
                  <c:v>2.8333333333333335</c:v>
                </c:pt>
                <c:pt idx="18">
                  <c:v>3</c:v>
                </c:pt>
                <c:pt idx="19">
                  <c:v>3.1666666666666665</c:v>
                </c:pt>
                <c:pt idx="20">
                  <c:v>3.3333333333333335</c:v>
                </c:pt>
                <c:pt idx="21">
                  <c:v>3.5</c:v>
                </c:pt>
                <c:pt idx="22">
                  <c:v>3.6666666666666665</c:v>
                </c:pt>
                <c:pt idx="23">
                  <c:v>3.8333333333333335</c:v>
                </c:pt>
                <c:pt idx="24">
                  <c:v>4</c:v>
                </c:pt>
                <c:pt idx="25">
                  <c:v>4.166666666666667</c:v>
                </c:pt>
                <c:pt idx="26">
                  <c:v>4.333333333333333</c:v>
                </c:pt>
                <c:pt idx="27">
                  <c:v>4.5</c:v>
                </c:pt>
                <c:pt idx="28">
                  <c:v>4.666666666666667</c:v>
                </c:pt>
                <c:pt idx="29">
                  <c:v>4.833333333333333</c:v>
                </c:pt>
                <c:pt idx="30">
                  <c:v>5</c:v>
                </c:pt>
                <c:pt idx="31">
                  <c:v>5.166666666666667</c:v>
                </c:pt>
                <c:pt idx="32">
                  <c:v>5.333333333333333</c:v>
                </c:pt>
                <c:pt idx="33">
                  <c:v>5.5</c:v>
                </c:pt>
                <c:pt idx="34">
                  <c:v>5.666666666666667</c:v>
                </c:pt>
                <c:pt idx="35">
                  <c:v>5.833333333333333</c:v>
                </c:pt>
                <c:pt idx="36">
                  <c:v>6</c:v>
                </c:pt>
                <c:pt idx="37">
                  <c:v>6.166666666666667</c:v>
                </c:pt>
                <c:pt idx="38">
                  <c:v>6.333333333333333</c:v>
                </c:pt>
                <c:pt idx="39">
                  <c:v>6.5</c:v>
                </c:pt>
                <c:pt idx="40">
                  <c:v>6.666666666666667</c:v>
                </c:pt>
                <c:pt idx="41">
                  <c:v>6.833333333333333</c:v>
                </c:pt>
                <c:pt idx="42">
                  <c:v>7</c:v>
                </c:pt>
                <c:pt idx="43">
                  <c:v>7.166666666666667</c:v>
                </c:pt>
                <c:pt idx="44">
                  <c:v>7.333333333333333</c:v>
                </c:pt>
                <c:pt idx="45">
                  <c:v>7.5</c:v>
                </c:pt>
                <c:pt idx="46">
                  <c:v>7.666666666666667</c:v>
                </c:pt>
                <c:pt idx="47">
                  <c:v>7.833333333333333</c:v>
                </c:pt>
                <c:pt idx="48">
                  <c:v>8</c:v>
                </c:pt>
              </c:numCache>
            </c:numRef>
          </c:cat>
          <c:val>
            <c:numRef>
              <c:f>[1]Berekening!$F$48:$F$96</c:f>
              <c:numCache>
                <c:formatCode>General</c:formatCode>
                <c:ptCount val="49"/>
                <c:pt idx="0">
                  <c:v>33.647280000000002</c:v>
                </c:pt>
                <c:pt idx="1">
                  <c:v>33.647280000000002</c:v>
                </c:pt>
                <c:pt idx="2">
                  <c:v>33.647280000000002</c:v>
                </c:pt>
                <c:pt idx="3">
                  <c:v>33.647280000000002</c:v>
                </c:pt>
                <c:pt idx="4">
                  <c:v>33.647280000000002</c:v>
                </c:pt>
                <c:pt idx="5">
                  <c:v>33.647280000000002</c:v>
                </c:pt>
                <c:pt idx="6">
                  <c:v>33.647280000000002</c:v>
                </c:pt>
                <c:pt idx="7">
                  <c:v>2.8039400000000003</c:v>
                </c:pt>
                <c:pt idx="8">
                  <c:v>2.8039400000000003</c:v>
                </c:pt>
                <c:pt idx="9">
                  <c:v>2.8039400000000003</c:v>
                </c:pt>
                <c:pt idx="10">
                  <c:v>2.8039400000000003</c:v>
                </c:pt>
                <c:pt idx="11">
                  <c:v>2.8039400000000003</c:v>
                </c:pt>
                <c:pt idx="12">
                  <c:v>2.8039400000000003</c:v>
                </c:pt>
                <c:pt idx="13">
                  <c:v>2.8039400000000003</c:v>
                </c:pt>
                <c:pt idx="14">
                  <c:v>2.8039400000000003</c:v>
                </c:pt>
                <c:pt idx="15">
                  <c:v>2.8039400000000003</c:v>
                </c:pt>
                <c:pt idx="16">
                  <c:v>2.8039400000000003</c:v>
                </c:pt>
                <c:pt idx="17">
                  <c:v>2.8039400000000003</c:v>
                </c:pt>
                <c:pt idx="18">
                  <c:v>2.8039400000000003</c:v>
                </c:pt>
                <c:pt idx="19">
                  <c:v>2.8039400000000003</c:v>
                </c:pt>
                <c:pt idx="20">
                  <c:v>2.8039400000000003</c:v>
                </c:pt>
                <c:pt idx="21">
                  <c:v>2.8039400000000003</c:v>
                </c:pt>
                <c:pt idx="22">
                  <c:v>2.8039400000000003</c:v>
                </c:pt>
                <c:pt idx="23">
                  <c:v>2.8039400000000003</c:v>
                </c:pt>
                <c:pt idx="24">
                  <c:v>2.8039400000000003</c:v>
                </c:pt>
                <c:pt idx="25">
                  <c:v>2.8039400000000003</c:v>
                </c:pt>
                <c:pt idx="26">
                  <c:v>2.8039400000000003</c:v>
                </c:pt>
                <c:pt idx="27">
                  <c:v>2.8039400000000003</c:v>
                </c:pt>
                <c:pt idx="28">
                  <c:v>2.8039400000000003</c:v>
                </c:pt>
                <c:pt idx="29">
                  <c:v>2.8039400000000003</c:v>
                </c:pt>
                <c:pt idx="30">
                  <c:v>2.8039400000000003</c:v>
                </c:pt>
                <c:pt idx="31">
                  <c:v>2.8039400000000003</c:v>
                </c:pt>
                <c:pt idx="32">
                  <c:v>2.8039400000000003</c:v>
                </c:pt>
                <c:pt idx="33">
                  <c:v>2.8039400000000003</c:v>
                </c:pt>
                <c:pt idx="34">
                  <c:v>2.8039400000000003</c:v>
                </c:pt>
                <c:pt idx="35">
                  <c:v>2.8039400000000003</c:v>
                </c:pt>
                <c:pt idx="36">
                  <c:v>2.8039400000000003</c:v>
                </c:pt>
                <c:pt idx="37">
                  <c:v>2.8039400000000003</c:v>
                </c:pt>
                <c:pt idx="38">
                  <c:v>2.8039400000000003</c:v>
                </c:pt>
                <c:pt idx="39">
                  <c:v>2.8039400000000003</c:v>
                </c:pt>
                <c:pt idx="40">
                  <c:v>2.8039400000000003</c:v>
                </c:pt>
                <c:pt idx="41">
                  <c:v>2.8039400000000003</c:v>
                </c:pt>
                <c:pt idx="42">
                  <c:v>2.8039400000000003</c:v>
                </c:pt>
                <c:pt idx="43">
                  <c:v>2.8039400000000003</c:v>
                </c:pt>
                <c:pt idx="44">
                  <c:v>2.8039400000000003</c:v>
                </c:pt>
                <c:pt idx="45">
                  <c:v>2.8039400000000003</c:v>
                </c:pt>
                <c:pt idx="46">
                  <c:v>2.8039400000000003</c:v>
                </c:pt>
                <c:pt idx="47">
                  <c:v>2.8039400000000003</c:v>
                </c:pt>
                <c:pt idx="48">
                  <c:v>2.8039400000000003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F5-4EFF-B22D-0E6F79052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549816"/>
        <c:axId val="716539976"/>
      </c:lineChart>
      <c:valAx>
        <c:axId val="716539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 b="1">
                    <a:solidFill>
                      <a:srgbClr val="000000"/>
                    </a:solidFill>
                    <a:latin typeface="Arial"/>
                  </a:defRPr>
                </a:pPr>
                <a:r>
                  <a:rPr lang="nl-NL"/>
                  <a:t>Boiler inhoud [l]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 b="0">
                <a:solidFill>
                  <a:srgbClr val="000000"/>
                </a:solidFill>
                <a:latin typeface="Arial"/>
              </a:defRPr>
            </a:pPr>
            <a:endParaRPr lang="nl-NL"/>
          </a:p>
        </c:txPr>
        <c:crossAx val="716549816"/>
        <c:crossesAt val="1"/>
        <c:crossBetween val="between"/>
      </c:valAx>
      <c:catAx>
        <c:axId val="716549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>
                    <a:solidFill>
                      <a:srgbClr val="000000"/>
                    </a:solidFill>
                    <a:latin typeface="Arial"/>
                  </a:defRPr>
                </a:pPr>
                <a:r>
                  <a:rPr lang="nl-NL"/>
                  <a:t>Tijd [h]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 b="0">
                <a:solidFill>
                  <a:srgbClr val="000000"/>
                </a:solidFill>
                <a:latin typeface="Arial"/>
              </a:defRPr>
            </a:pPr>
            <a:endParaRPr lang="nl-NL"/>
          </a:p>
        </c:txPr>
        <c:crossAx val="716539976"/>
        <c:crossesAt val="0"/>
        <c:auto val="1"/>
        <c:lblAlgn val="ctr"/>
        <c:lblOffset val="100"/>
        <c:noMultiLvlLbl val="0"/>
      </c:catAx>
      <c:spPr>
        <a:solidFill>
          <a:srgbClr val="C0C0C0"/>
        </a:solidFill>
        <a:ln w="126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</c:spPr>
      <c:txPr>
        <a:bodyPr/>
        <a:lstStyle/>
        <a:p>
          <a:pPr>
            <a:defRPr sz="1100" b="0">
              <a:solidFill>
                <a:srgbClr val="000000"/>
              </a:solidFill>
              <a:latin typeface="Arial"/>
            </a:defRPr>
          </a:pPr>
          <a:endParaRPr lang="nl-NL"/>
        </a:p>
      </c:txPr>
    </c:legend>
    <c:plotVisOnly val="1"/>
    <c:dispBlanksAs val="gap"/>
    <c:showDLblsOverMax val="0"/>
  </c:chart>
  <c:spPr>
    <a:ln>
      <a:solidFill>
        <a:srgbClr val="000000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92326</xdr:rowOff>
    </xdr:from>
    <xdr:ext cx="1828800" cy="562831"/>
    <xdr:pic>
      <xdr:nvPicPr>
        <xdr:cNvPr id="2" name="Afbeelding 1">
          <a:extLst>
            <a:ext uri="{FF2B5EF4-FFF2-40B4-BE49-F238E27FC236}">
              <a16:creationId xmlns:a16="http://schemas.microsoft.com/office/drawing/2014/main" id="{CD491360-6B56-460D-9FCB-6BC5FFBD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71450" y="92326"/>
          <a:ext cx="1828800" cy="56283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98929</xdr:rowOff>
    </xdr:from>
    <xdr:ext cx="1343025" cy="413329"/>
    <xdr:pic>
      <xdr:nvPicPr>
        <xdr:cNvPr id="2" name="Afbeelding 1">
          <a:extLst>
            <a:ext uri="{FF2B5EF4-FFF2-40B4-BE49-F238E27FC236}">
              <a16:creationId xmlns:a16="http://schemas.microsoft.com/office/drawing/2014/main" id="{66AEC797-A0D5-4D94-B6C4-B31C176F6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23825" y="289429"/>
          <a:ext cx="1343025" cy="41332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104776</xdr:rowOff>
    </xdr:from>
    <xdr:ext cx="1362075" cy="419192"/>
    <xdr:pic>
      <xdr:nvPicPr>
        <xdr:cNvPr id="2" name="Afbeelding 1">
          <a:extLst>
            <a:ext uri="{FF2B5EF4-FFF2-40B4-BE49-F238E27FC236}">
              <a16:creationId xmlns:a16="http://schemas.microsoft.com/office/drawing/2014/main" id="{0EEF18AB-0F59-45D9-9D77-D9223C427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14300" y="295276"/>
          <a:ext cx="1362075" cy="41919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42640" cy="630000"/>
    <xdr:pic>
      <xdr:nvPicPr>
        <xdr:cNvPr id="2" name="Afbeelding 1">
          <a:extLst>
            <a:ext uri="{FF2B5EF4-FFF2-40B4-BE49-F238E27FC236}">
              <a16:creationId xmlns:a16="http://schemas.microsoft.com/office/drawing/2014/main" id="{47C8841E-2124-4AC3-8C98-7E05B8C2C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2042640" cy="6300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457559</xdr:colOff>
      <xdr:row>47</xdr:row>
      <xdr:rowOff>28440</xdr:rowOff>
    </xdr:from>
    <xdr:ext cx="7232040" cy="5753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414122-4978-40C6-A797-D11B3AB47B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0</xdr:colOff>
      <xdr:row>0</xdr:row>
      <xdr:rowOff>0</xdr:rowOff>
    </xdr:from>
    <xdr:ext cx="2053080" cy="631080"/>
    <xdr:pic>
      <xdr:nvPicPr>
        <xdr:cNvPr id="3" name="Afbeelding 2">
          <a:extLst>
            <a:ext uri="{FF2B5EF4-FFF2-40B4-BE49-F238E27FC236}">
              <a16:creationId xmlns:a16="http://schemas.microsoft.com/office/drawing/2014/main" id="{EF7F6785-C88A-48B3-8970-002A916F9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0" y="0"/>
          <a:ext cx="2053080" cy="6310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28575</xdr:rowOff>
    </xdr:from>
    <xdr:ext cx="2011271" cy="619125"/>
    <xdr:pic>
      <xdr:nvPicPr>
        <xdr:cNvPr id="2" name="Afbeelding 3">
          <a:extLst>
            <a:ext uri="{FF2B5EF4-FFF2-40B4-BE49-F238E27FC236}">
              <a16:creationId xmlns:a16="http://schemas.microsoft.com/office/drawing/2014/main" id="{803E4AA6-2BE3-45A5-9F81-9D3787884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8100" y="28575"/>
          <a:ext cx="2011271" cy="6191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sultairgroup-my.sharepoint.com/Users/marco/Desktop/Documenten%20MarcoM/Studie%20MM/Piet%20Vissers/Berekensoftware/3000-01%20sheetboiler%20v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ulveld"/>
      <sheetName val="Berekening"/>
      <sheetName val="Waarden"/>
    </sheetNames>
    <sheetDataSet>
      <sheetData sheetId="0">
        <row r="10">
          <cell r="C10">
            <v>70</v>
          </cell>
          <cell r="G10">
            <v>10</v>
          </cell>
        </row>
        <row r="11">
          <cell r="C11">
            <v>35</v>
          </cell>
          <cell r="G11">
            <v>70</v>
          </cell>
        </row>
        <row r="12">
          <cell r="G12">
            <v>65</v>
          </cell>
        </row>
      </sheetData>
      <sheetData sheetId="1">
        <row r="22">
          <cell r="C22">
            <v>33.647280000000002</v>
          </cell>
        </row>
        <row r="23">
          <cell r="Q23">
            <v>339.6754285714286</v>
          </cell>
        </row>
        <row r="47">
          <cell r="F47" t="str">
            <v>vermogen</v>
          </cell>
        </row>
        <row r="48">
          <cell r="C48">
            <v>0</v>
          </cell>
          <cell r="E48">
            <v>0</v>
          </cell>
          <cell r="F48">
            <v>33.647280000000002</v>
          </cell>
        </row>
        <row r="49">
          <cell r="C49">
            <v>0.16666666666666666</v>
          </cell>
          <cell r="E49">
            <v>23.5</v>
          </cell>
          <cell r="F49">
            <v>33.647280000000002</v>
          </cell>
        </row>
        <row r="50">
          <cell r="C50">
            <v>0.33333333333333331</v>
          </cell>
          <cell r="E50">
            <v>47</v>
          </cell>
          <cell r="F50">
            <v>33.647280000000002</v>
          </cell>
        </row>
        <row r="51">
          <cell r="C51">
            <v>0.5</v>
          </cell>
          <cell r="E51">
            <v>70.5</v>
          </cell>
          <cell r="F51">
            <v>33.647280000000002</v>
          </cell>
        </row>
        <row r="52">
          <cell r="C52">
            <v>0.66666666666666663</v>
          </cell>
          <cell r="E52">
            <v>94</v>
          </cell>
          <cell r="F52">
            <v>33.647280000000002</v>
          </cell>
        </row>
        <row r="53">
          <cell r="C53">
            <v>0.83333333333333337</v>
          </cell>
          <cell r="E53">
            <v>117.5</v>
          </cell>
          <cell r="F53">
            <v>33.647280000000002</v>
          </cell>
        </row>
        <row r="54">
          <cell r="C54">
            <v>1</v>
          </cell>
          <cell r="E54">
            <v>141</v>
          </cell>
          <cell r="F54">
            <v>33.647280000000002</v>
          </cell>
        </row>
        <row r="55">
          <cell r="C55">
            <v>1.1666666666666667</v>
          </cell>
          <cell r="E55">
            <v>141</v>
          </cell>
          <cell r="F55">
            <v>2.8039400000000003</v>
          </cell>
        </row>
        <row r="56">
          <cell r="C56">
            <v>1.3333333333333333</v>
          </cell>
          <cell r="E56">
            <v>141</v>
          </cell>
          <cell r="F56">
            <v>2.8039400000000003</v>
          </cell>
        </row>
        <row r="57">
          <cell r="C57">
            <v>1.5</v>
          </cell>
          <cell r="E57">
            <v>141</v>
          </cell>
          <cell r="F57">
            <v>2.8039400000000003</v>
          </cell>
        </row>
        <row r="58">
          <cell r="C58">
            <v>1.6666666666666667</v>
          </cell>
          <cell r="E58">
            <v>141</v>
          </cell>
          <cell r="F58">
            <v>2.8039400000000003</v>
          </cell>
        </row>
        <row r="59">
          <cell r="C59">
            <v>1.8333333333333333</v>
          </cell>
          <cell r="E59">
            <v>141</v>
          </cell>
          <cell r="F59">
            <v>2.8039400000000003</v>
          </cell>
        </row>
        <row r="60">
          <cell r="C60">
            <v>2</v>
          </cell>
          <cell r="E60">
            <v>141</v>
          </cell>
          <cell r="F60">
            <v>2.8039400000000003</v>
          </cell>
        </row>
        <row r="61">
          <cell r="C61">
            <v>2.1666666666666665</v>
          </cell>
          <cell r="E61">
            <v>141</v>
          </cell>
          <cell r="F61">
            <v>2.8039400000000003</v>
          </cell>
        </row>
        <row r="62">
          <cell r="C62">
            <v>2.3333333333333335</v>
          </cell>
          <cell r="E62">
            <v>141</v>
          </cell>
          <cell r="F62">
            <v>2.8039400000000003</v>
          </cell>
        </row>
        <row r="63">
          <cell r="C63">
            <v>2.5</v>
          </cell>
          <cell r="E63">
            <v>141</v>
          </cell>
          <cell r="F63">
            <v>2.8039400000000003</v>
          </cell>
        </row>
        <row r="64">
          <cell r="C64">
            <v>2.6666666666666665</v>
          </cell>
          <cell r="E64">
            <v>141</v>
          </cell>
          <cell r="F64">
            <v>2.8039400000000003</v>
          </cell>
        </row>
        <row r="65">
          <cell r="C65">
            <v>2.8333333333333335</v>
          </cell>
          <cell r="E65">
            <v>141</v>
          </cell>
          <cell r="F65">
            <v>2.8039400000000003</v>
          </cell>
        </row>
        <row r="66">
          <cell r="C66">
            <v>3</v>
          </cell>
          <cell r="E66">
            <v>141</v>
          </cell>
          <cell r="F66">
            <v>2.8039400000000003</v>
          </cell>
        </row>
        <row r="67">
          <cell r="C67">
            <v>3.1666666666666665</v>
          </cell>
          <cell r="E67">
            <v>141</v>
          </cell>
          <cell r="F67">
            <v>2.8039400000000003</v>
          </cell>
        </row>
        <row r="68">
          <cell r="C68">
            <v>3.3333333333333335</v>
          </cell>
          <cell r="E68">
            <v>141</v>
          </cell>
          <cell r="F68">
            <v>2.8039400000000003</v>
          </cell>
        </row>
        <row r="69">
          <cell r="C69">
            <v>3.5</v>
          </cell>
          <cell r="E69">
            <v>141</v>
          </cell>
          <cell r="F69">
            <v>2.8039400000000003</v>
          </cell>
        </row>
        <row r="70">
          <cell r="C70">
            <v>3.6666666666666665</v>
          </cell>
          <cell r="E70">
            <v>141</v>
          </cell>
          <cell r="F70">
            <v>2.8039400000000003</v>
          </cell>
        </row>
        <row r="71">
          <cell r="C71">
            <v>3.8333333333333335</v>
          </cell>
          <cell r="E71">
            <v>141</v>
          </cell>
          <cell r="F71">
            <v>2.8039400000000003</v>
          </cell>
        </row>
        <row r="72">
          <cell r="C72">
            <v>4</v>
          </cell>
          <cell r="E72">
            <v>141</v>
          </cell>
          <cell r="F72">
            <v>2.8039400000000003</v>
          </cell>
        </row>
        <row r="73">
          <cell r="C73">
            <v>4.166666666666667</v>
          </cell>
          <cell r="E73">
            <v>141</v>
          </cell>
          <cell r="F73">
            <v>2.8039400000000003</v>
          </cell>
        </row>
        <row r="74">
          <cell r="C74">
            <v>4.333333333333333</v>
          </cell>
          <cell r="E74">
            <v>141</v>
          </cell>
          <cell r="F74">
            <v>2.8039400000000003</v>
          </cell>
        </row>
        <row r="75">
          <cell r="C75">
            <v>4.5</v>
          </cell>
          <cell r="E75">
            <v>141</v>
          </cell>
          <cell r="F75">
            <v>2.8039400000000003</v>
          </cell>
        </row>
        <row r="76">
          <cell r="C76">
            <v>4.666666666666667</v>
          </cell>
          <cell r="E76">
            <v>141</v>
          </cell>
          <cell r="F76">
            <v>2.8039400000000003</v>
          </cell>
        </row>
        <row r="77">
          <cell r="C77">
            <v>4.833333333333333</v>
          </cell>
          <cell r="E77">
            <v>141</v>
          </cell>
          <cell r="F77">
            <v>2.8039400000000003</v>
          </cell>
        </row>
        <row r="78">
          <cell r="C78">
            <v>5</v>
          </cell>
          <cell r="E78">
            <v>141</v>
          </cell>
          <cell r="F78">
            <v>2.8039400000000003</v>
          </cell>
        </row>
        <row r="79">
          <cell r="C79">
            <v>5.166666666666667</v>
          </cell>
          <cell r="E79">
            <v>141</v>
          </cell>
          <cell r="F79">
            <v>2.8039400000000003</v>
          </cell>
        </row>
        <row r="80">
          <cell r="C80">
            <v>5.333333333333333</v>
          </cell>
          <cell r="E80">
            <v>141</v>
          </cell>
          <cell r="F80">
            <v>2.8039400000000003</v>
          </cell>
        </row>
        <row r="81">
          <cell r="C81">
            <v>5.5</v>
          </cell>
          <cell r="E81">
            <v>141</v>
          </cell>
          <cell r="F81">
            <v>2.8039400000000003</v>
          </cell>
        </row>
        <row r="82">
          <cell r="C82">
            <v>5.666666666666667</v>
          </cell>
          <cell r="E82">
            <v>141</v>
          </cell>
          <cell r="F82">
            <v>2.8039400000000003</v>
          </cell>
        </row>
        <row r="83">
          <cell r="C83">
            <v>5.833333333333333</v>
          </cell>
          <cell r="E83">
            <v>141</v>
          </cell>
          <cell r="F83">
            <v>2.8039400000000003</v>
          </cell>
        </row>
        <row r="84">
          <cell r="C84">
            <v>6</v>
          </cell>
          <cell r="E84">
            <v>141</v>
          </cell>
          <cell r="F84">
            <v>2.8039400000000003</v>
          </cell>
        </row>
        <row r="85">
          <cell r="C85">
            <v>6.166666666666667</v>
          </cell>
          <cell r="E85">
            <v>141</v>
          </cell>
          <cell r="F85">
            <v>2.8039400000000003</v>
          </cell>
        </row>
        <row r="86">
          <cell r="C86">
            <v>6.333333333333333</v>
          </cell>
          <cell r="E86">
            <v>141</v>
          </cell>
          <cell r="F86">
            <v>2.8039400000000003</v>
          </cell>
        </row>
        <row r="87">
          <cell r="C87">
            <v>6.5</v>
          </cell>
          <cell r="E87">
            <v>141</v>
          </cell>
          <cell r="F87">
            <v>2.8039400000000003</v>
          </cell>
        </row>
        <row r="88">
          <cell r="C88">
            <v>6.666666666666667</v>
          </cell>
          <cell r="E88">
            <v>141</v>
          </cell>
          <cell r="F88">
            <v>2.8039400000000003</v>
          </cell>
        </row>
        <row r="89">
          <cell r="C89">
            <v>6.833333333333333</v>
          </cell>
          <cell r="E89">
            <v>141</v>
          </cell>
          <cell r="F89">
            <v>2.8039400000000003</v>
          </cell>
        </row>
        <row r="90">
          <cell r="C90">
            <v>7</v>
          </cell>
          <cell r="E90">
            <v>141</v>
          </cell>
          <cell r="F90">
            <v>2.8039400000000003</v>
          </cell>
        </row>
        <row r="91">
          <cell r="C91">
            <v>7.166666666666667</v>
          </cell>
          <cell r="E91">
            <v>141</v>
          </cell>
          <cell r="F91">
            <v>2.8039400000000003</v>
          </cell>
        </row>
        <row r="92">
          <cell r="C92">
            <v>7.333333333333333</v>
          </cell>
          <cell r="E92">
            <v>141</v>
          </cell>
          <cell r="F92">
            <v>2.8039400000000003</v>
          </cell>
        </row>
        <row r="93">
          <cell r="C93">
            <v>7.5</v>
          </cell>
          <cell r="E93">
            <v>141</v>
          </cell>
          <cell r="F93">
            <v>2.8039400000000003</v>
          </cell>
        </row>
        <row r="94">
          <cell r="C94">
            <v>7.666666666666667</v>
          </cell>
          <cell r="E94">
            <v>141</v>
          </cell>
          <cell r="F94">
            <v>2.8039400000000003</v>
          </cell>
        </row>
        <row r="95">
          <cell r="C95">
            <v>7.833333333333333</v>
          </cell>
          <cell r="E95">
            <v>141</v>
          </cell>
          <cell r="F95">
            <v>2.8039400000000003</v>
          </cell>
        </row>
        <row r="96">
          <cell r="C96">
            <v>8</v>
          </cell>
          <cell r="E96">
            <v>141</v>
          </cell>
          <cell r="F96">
            <v>2.8039400000000003</v>
          </cell>
        </row>
      </sheetData>
      <sheetData sheetId="2">
        <row r="9">
          <cell r="B9">
            <v>1.3</v>
          </cell>
          <cell r="C9">
            <v>288</v>
          </cell>
          <cell r="D9">
            <v>7.8540000000000004E-5</v>
          </cell>
        </row>
        <row r="10">
          <cell r="B10">
            <v>0.95</v>
          </cell>
          <cell r="C10">
            <v>468</v>
          </cell>
          <cell r="D10">
            <v>1.327E-4</v>
          </cell>
        </row>
        <row r="11">
          <cell r="B11">
            <v>0.55000000000000004</v>
          </cell>
          <cell r="C11">
            <v>1080</v>
          </cell>
          <cell r="D11">
            <v>3.079E-4</v>
          </cell>
        </row>
        <row r="12">
          <cell r="B12">
            <v>0.4</v>
          </cell>
          <cell r="C12">
            <v>1872</v>
          </cell>
          <cell r="D12">
            <v>5.1469999999999999E-4</v>
          </cell>
        </row>
        <row r="13">
          <cell r="B13">
            <v>0.3</v>
          </cell>
          <cell r="C13">
            <v>2880</v>
          </cell>
          <cell r="D13">
            <v>8.2450000000000004E-4</v>
          </cell>
        </row>
        <row r="14">
          <cell r="B14">
            <v>0.23</v>
          </cell>
          <cell r="C14">
            <v>4140</v>
          </cell>
          <cell r="D14">
            <v>1.207E-3</v>
          </cell>
        </row>
        <row r="15">
          <cell r="B15">
            <v>0.16</v>
          </cell>
          <cell r="C15">
            <v>7200</v>
          </cell>
          <cell r="D15">
            <v>2.0430000000000001E-3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J64"/>
  <sheetViews>
    <sheetView topLeftCell="A10" workbookViewId="0">
      <selection activeCell="B13" sqref="B13"/>
    </sheetView>
  </sheetViews>
  <sheetFormatPr defaultRowHeight="15"/>
  <cols>
    <col min="1" max="1" width="16.7109375" style="116" customWidth="1"/>
    <col min="2" max="2" width="8.85546875" style="116" customWidth="1"/>
    <col min="3" max="3" width="12.7109375" style="116" customWidth="1"/>
    <col min="4" max="4" width="15.7109375" style="116" customWidth="1"/>
    <col min="5" max="5" width="14.5703125" style="116" customWidth="1"/>
    <col min="6" max="6" width="7.7109375" style="116" customWidth="1"/>
    <col min="7" max="7" width="17.140625" style="116" customWidth="1"/>
    <col min="8" max="8" width="16.5703125" style="116" customWidth="1"/>
    <col min="9" max="9" width="7.85546875" style="116" customWidth="1"/>
    <col min="10" max="10" width="16.28515625" style="116" customWidth="1"/>
    <col min="11" max="1024" width="12.140625" style="116" customWidth="1"/>
  </cols>
  <sheetData>
    <row r="2" spans="1:8">
      <c r="C2" s="45"/>
    </row>
    <row r="3" spans="1:8">
      <c r="C3"/>
    </row>
    <row r="5" spans="1:8">
      <c r="A5" s="141" t="s">
        <v>124</v>
      </c>
      <c r="B5" s="142"/>
      <c r="C5" s="143"/>
      <c r="D5" s="49"/>
      <c r="E5" s="49"/>
      <c r="F5" s="49"/>
      <c r="G5" s="49"/>
      <c r="H5" s="49"/>
    </row>
    <row r="6" spans="1:8">
      <c r="A6" s="127"/>
      <c r="B6" s="49"/>
      <c r="C6" s="49"/>
      <c r="D6" s="49"/>
      <c r="E6" s="49"/>
      <c r="F6" s="49"/>
      <c r="G6" s="49"/>
      <c r="H6" s="49"/>
    </row>
    <row r="7" spans="1:8">
      <c r="A7" s="144" t="s">
        <v>108</v>
      </c>
      <c r="B7" s="49"/>
      <c r="C7" s="49"/>
      <c r="D7" s="49"/>
      <c r="E7" s="49"/>
      <c r="F7" s="49"/>
      <c r="G7" s="49"/>
      <c r="H7" s="49"/>
    </row>
    <row r="8" spans="1:8">
      <c r="A8" s="131" t="s">
        <v>109</v>
      </c>
      <c r="B8" s="137">
        <v>10</v>
      </c>
      <c r="C8" s="132" t="s">
        <v>17</v>
      </c>
      <c r="D8" s="49"/>
      <c r="E8" s="49"/>
      <c r="F8" s="49"/>
      <c r="G8" s="49"/>
      <c r="H8" s="49"/>
    </row>
    <row r="9" spans="1:8">
      <c r="A9" s="133" t="s">
        <v>110</v>
      </c>
      <c r="B9" s="138">
        <v>65</v>
      </c>
      <c r="C9" s="134" t="s">
        <v>17</v>
      </c>
      <c r="D9" s="49"/>
      <c r="E9" s="49"/>
      <c r="F9" s="49"/>
      <c r="G9" s="49"/>
      <c r="H9" s="49"/>
    </row>
    <row r="10" spans="1:8">
      <c r="A10" s="133" t="s">
        <v>125</v>
      </c>
      <c r="B10" s="138">
        <v>55</v>
      </c>
      <c r="C10" s="134" t="s">
        <v>128</v>
      </c>
      <c r="D10" s="49"/>
      <c r="E10" s="49"/>
      <c r="F10" s="49"/>
      <c r="G10" s="49"/>
      <c r="H10" s="49"/>
    </row>
    <row r="11" spans="1:8">
      <c r="A11" s="133" t="s">
        <v>126</v>
      </c>
      <c r="B11" s="138">
        <v>4.1900000000000004</v>
      </c>
      <c r="C11" s="134" t="s">
        <v>127</v>
      </c>
      <c r="D11" s="49"/>
      <c r="E11" s="49"/>
      <c r="F11" s="49"/>
      <c r="G11" s="49"/>
      <c r="H11" s="49"/>
    </row>
    <row r="12" spans="1:8">
      <c r="A12" s="133" t="s">
        <v>111</v>
      </c>
      <c r="B12" s="139">
        <v>0.8</v>
      </c>
      <c r="C12" s="134">
        <v>0.8</v>
      </c>
      <c r="D12" s="49"/>
      <c r="E12" s="49"/>
      <c r="F12" s="49"/>
      <c r="G12" s="49"/>
      <c r="H12" s="49"/>
    </row>
    <row r="13" spans="1:8">
      <c r="A13" s="133" t="s">
        <v>116</v>
      </c>
      <c r="B13" s="138">
        <v>40</v>
      </c>
      <c r="C13" s="134" t="s">
        <v>17</v>
      </c>
      <c r="D13" s="49"/>
      <c r="E13" s="49"/>
      <c r="F13" s="49"/>
      <c r="G13" s="49"/>
      <c r="H13" s="49"/>
    </row>
    <row r="14" spans="1:8">
      <c r="A14" s="133" t="s">
        <v>117</v>
      </c>
      <c r="B14" s="138">
        <v>60</v>
      </c>
      <c r="C14" s="134" t="s">
        <v>118</v>
      </c>
      <c r="D14" s="49"/>
      <c r="E14" s="49"/>
      <c r="F14" s="49"/>
      <c r="G14" s="49"/>
      <c r="H14" s="49"/>
    </row>
    <row r="15" spans="1:8">
      <c r="A15" s="135" t="s">
        <v>117</v>
      </c>
      <c r="B15" s="140">
        <v>3600</v>
      </c>
      <c r="C15" s="136" t="s">
        <v>131</v>
      </c>
      <c r="D15" s="49"/>
      <c r="E15" s="49"/>
      <c r="F15" s="49"/>
      <c r="G15" s="49"/>
      <c r="H15" s="49"/>
    </row>
    <row r="16" spans="1:8">
      <c r="A16" s="49"/>
      <c r="B16" s="50"/>
      <c r="C16" s="50"/>
      <c r="D16" s="49"/>
      <c r="E16" s="49"/>
      <c r="F16" s="49"/>
      <c r="G16" s="49"/>
      <c r="H16" s="49"/>
    </row>
    <row r="17" spans="1:10">
      <c r="A17" s="49"/>
      <c r="B17" s="49"/>
      <c r="C17" s="49"/>
      <c r="D17" s="49"/>
      <c r="E17" s="49"/>
      <c r="F17" s="49"/>
      <c r="G17" s="49"/>
      <c r="H17" s="49"/>
      <c r="I17" s="49"/>
      <c r="J17" s="49"/>
    </row>
    <row r="18" spans="1:10">
      <c r="A18" s="123" t="s">
        <v>101</v>
      </c>
      <c r="B18" s="122" t="s">
        <v>106</v>
      </c>
      <c r="C18" s="122" t="s">
        <v>119</v>
      </c>
      <c r="D18" s="122" t="s">
        <v>102</v>
      </c>
      <c r="E18" s="122" t="s">
        <v>104</v>
      </c>
      <c r="F18" s="122" t="s">
        <v>112</v>
      </c>
      <c r="G18" s="122" t="s">
        <v>98</v>
      </c>
      <c r="H18" s="122" t="s">
        <v>103</v>
      </c>
      <c r="I18" s="49"/>
      <c r="J18" s="49"/>
    </row>
    <row r="19" spans="1:10">
      <c r="A19" s="124" t="s">
        <v>145</v>
      </c>
      <c r="B19" s="125">
        <v>1</v>
      </c>
      <c r="C19" s="125">
        <v>6</v>
      </c>
      <c r="D19" s="156">
        <v>10</v>
      </c>
      <c r="E19" s="156">
        <f>C19*D19</f>
        <v>60</v>
      </c>
      <c r="F19" s="156">
        <v>38</v>
      </c>
      <c r="G19" s="156">
        <v>42</v>
      </c>
      <c r="H19" s="125">
        <f>G19*E19</f>
        <v>2520</v>
      </c>
      <c r="I19" s="49"/>
      <c r="J19" s="49"/>
    </row>
    <row r="20" spans="1:10">
      <c r="A20" s="124" t="s">
        <v>146</v>
      </c>
      <c r="B20" s="125">
        <v>1</v>
      </c>
      <c r="C20" s="125">
        <v>6</v>
      </c>
      <c r="D20" s="156">
        <v>8</v>
      </c>
      <c r="E20" s="156">
        <f>C20*D20</f>
        <v>48</v>
      </c>
      <c r="F20" s="156">
        <v>38</v>
      </c>
      <c r="G20" s="156">
        <v>4</v>
      </c>
      <c r="H20" s="125">
        <f>G20*E20</f>
        <v>192</v>
      </c>
      <c r="I20" s="49"/>
      <c r="J20" s="49"/>
    </row>
    <row r="21" spans="1:10">
      <c r="A21" s="124" t="s">
        <v>105</v>
      </c>
      <c r="B21" s="125">
        <v>1</v>
      </c>
      <c r="C21" s="125">
        <v>5</v>
      </c>
      <c r="D21" s="156">
        <v>2</v>
      </c>
      <c r="E21" s="156">
        <f>C21*D21</f>
        <v>10</v>
      </c>
      <c r="F21" s="156">
        <v>60</v>
      </c>
      <c r="G21" s="156">
        <v>30</v>
      </c>
      <c r="H21" s="125">
        <f>G21*E21</f>
        <v>300</v>
      </c>
      <c r="I21" s="49"/>
      <c r="J21" s="49"/>
    </row>
    <row r="22" spans="1:10">
      <c r="A22" s="124" t="s">
        <v>148</v>
      </c>
      <c r="B22" s="125">
        <v>1</v>
      </c>
      <c r="C22" s="125">
        <v>5</v>
      </c>
      <c r="D22" s="156">
        <v>1</v>
      </c>
      <c r="E22" s="156">
        <f>C22*D22</f>
        <v>5</v>
      </c>
      <c r="F22" s="156">
        <v>60</v>
      </c>
      <c r="G22" s="156">
        <v>30</v>
      </c>
      <c r="H22" s="125">
        <f>G22*E22</f>
        <v>150</v>
      </c>
      <c r="I22" s="49"/>
      <c r="J22" s="49"/>
    </row>
    <row r="23" spans="1:10">
      <c r="A23" s="124" t="s">
        <v>107</v>
      </c>
      <c r="B23" s="125">
        <v>1</v>
      </c>
      <c r="C23" s="125">
        <v>5</v>
      </c>
      <c r="D23" s="156">
        <v>2</v>
      </c>
      <c r="E23" s="156">
        <f>C23*D23</f>
        <v>10</v>
      </c>
      <c r="F23" s="156">
        <v>38</v>
      </c>
      <c r="G23" s="156">
        <v>14</v>
      </c>
      <c r="H23" s="125">
        <f>G23*E23</f>
        <v>140</v>
      </c>
      <c r="I23" s="49"/>
      <c r="J23" s="49"/>
    </row>
    <row r="24" spans="1:10">
      <c r="A24" s="49"/>
      <c r="B24" s="49"/>
      <c r="C24" s="55"/>
      <c r="D24" s="161"/>
      <c r="E24" s="161"/>
      <c r="F24" s="161"/>
      <c r="G24" s="161" t="s">
        <v>132</v>
      </c>
      <c r="H24" s="50">
        <f>SUM(H19:H23)</f>
        <v>3302</v>
      </c>
      <c r="I24" s="49"/>
      <c r="J24" s="49"/>
    </row>
    <row r="25" spans="1:10">
      <c r="A25" s="49" t="s">
        <v>140</v>
      </c>
      <c r="B25" s="147">
        <f>H19</f>
        <v>2520</v>
      </c>
      <c r="C25" s="55" t="s">
        <v>115</v>
      </c>
      <c r="D25" s="146">
        <f>B25/(65-10)*(38-10)</f>
        <v>1282.909090909091</v>
      </c>
      <c r="E25" s="107" t="s">
        <v>141</v>
      </c>
      <c r="F25" s="49"/>
      <c r="G25" s="49"/>
      <c r="H25" s="49"/>
      <c r="I25" s="49"/>
      <c r="J25" s="49"/>
    </row>
    <row r="26" spans="1:10">
      <c r="A26" s="49" t="s">
        <v>147</v>
      </c>
      <c r="B26" s="50">
        <f>SUM(H20:H23)</f>
        <v>782</v>
      </c>
      <c r="C26" s="55" t="s">
        <v>139</v>
      </c>
      <c r="D26" s="146">
        <f>B26/(65-10)</f>
        <v>14.218181818181819</v>
      </c>
      <c r="E26" s="107" t="s">
        <v>142</v>
      </c>
      <c r="F26" s="49"/>
      <c r="G26" s="49"/>
      <c r="H26" s="49"/>
      <c r="I26" s="49"/>
      <c r="J26" s="49"/>
    </row>
    <row r="27" spans="1:10">
      <c r="A27" s="49"/>
      <c r="B27" s="49"/>
      <c r="C27" s="55"/>
      <c r="D27" s="49"/>
      <c r="E27" s="49"/>
      <c r="F27" s="49"/>
      <c r="G27" s="49"/>
      <c r="H27" s="49"/>
      <c r="I27" s="49"/>
      <c r="J27" s="49"/>
    </row>
    <row r="28" spans="1:10">
      <c r="A28" s="49" t="s">
        <v>121</v>
      </c>
      <c r="B28" s="126">
        <f>B25*C12</f>
        <v>2016</v>
      </c>
      <c r="C28" s="50" t="s">
        <v>114</v>
      </c>
      <c r="D28" s="49"/>
      <c r="E28" s="49"/>
      <c r="F28" s="49"/>
      <c r="G28" s="49"/>
      <c r="H28" s="49"/>
      <c r="I28" s="49"/>
      <c r="J28" s="49"/>
    </row>
    <row r="29" spans="1:10">
      <c r="A29" s="49" t="s">
        <v>121</v>
      </c>
      <c r="B29" s="126">
        <f>D25*C12</f>
        <v>1026.3272727272729</v>
      </c>
      <c r="C29" s="50" t="s">
        <v>113</v>
      </c>
      <c r="D29" s="49"/>
      <c r="E29" s="49"/>
      <c r="F29" s="49"/>
      <c r="G29" s="117"/>
      <c r="H29" s="49"/>
      <c r="I29" s="49"/>
      <c r="J29" s="49"/>
    </row>
    <row r="30" spans="1:10">
      <c r="A30" s="128" t="s">
        <v>122</v>
      </c>
      <c r="B30" s="129">
        <f>B29/60</f>
        <v>17.105454545454549</v>
      </c>
      <c r="C30" s="130" t="s">
        <v>120</v>
      </c>
      <c r="D30" s="49"/>
      <c r="E30" s="49"/>
      <c r="F30" s="49"/>
      <c r="G30" s="117"/>
      <c r="H30" s="49"/>
      <c r="I30" s="49"/>
      <c r="J30" s="49"/>
    </row>
    <row r="31" spans="1:10">
      <c r="A31" s="49"/>
      <c r="B31" s="49"/>
      <c r="C31" s="55"/>
      <c r="D31" s="49"/>
      <c r="E31" s="49"/>
      <c r="F31" s="49"/>
      <c r="G31" s="117"/>
      <c r="H31" s="49"/>
      <c r="I31" s="49"/>
      <c r="J31" s="49"/>
    </row>
    <row r="32" spans="1:10">
      <c r="A32" s="123" t="s">
        <v>123</v>
      </c>
      <c r="B32" s="121"/>
      <c r="C32" s="49"/>
      <c r="D32" s="49"/>
      <c r="E32" s="49"/>
      <c r="F32" s="49"/>
      <c r="G32" s="53"/>
      <c r="H32" s="49"/>
      <c r="I32" s="49"/>
      <c r="J32" s="49"/>
    </row>
    <row r="33" spans="1:10">
      <c r="A33" s="145" t="s">
        <v>130</v>
      </c>
      <c r="B33" s="49"/>
      <c r="C33" s="49"/>
      <c r="D33" s="49"/>
      <c r="E33" s="49"/>
      <c r="F33" s="49"/>
      <c r="G33" s="49"/>
      <c r="H33" s="49"/>
      <c r="I33" s="49"/>
      <c r="J33" s="49"/>
    </row>
    <row r="34" spans="1:10" ht="9.75" customHeight="1">
      <c r="A34" s="145"/>
      <c r="B34" s="49"/>
      <c r="C34" s="49"/>
      <c r="D34" s="49"/>
      <c r="E34" s="49"/>
      <c r="F34" s="49"/>
      <c r="G34" s="49"/>
      <c r="H34" s="49"/>
      <c r="I34" s="49"/>
      <c r="J34" s="49"/>
    </row>
    <row r="35" spans="1:10">
      <c r="A35" s="49" t="s">
        <v>129</v>
      </c>
      <c r="B35" s="148">
        <f>B11*B10*D25</f>
        <v>295646.40000000002</v>
      </c>
      <c r="C35" s="49" t="s">
        <v>99</v>
      </c>
      <c r="D35" s="49"/>
      <c r="E35" s="49"/>
      <c r="F35" s="49"/>
      <c r="G35" s="49"/>
      <c r="H35" s="49"/>
      <c r="I35" s="49"/>
      <c r="J35" s="49"/>
    </row>
    <row r="36" spans="1:10">
      <c r="A36" s="49" t="s">
        <v>138</v>
      </c>
      <c r="B36" s="148">
        <f>B35/B15</f>
        <v>82.124000000000009</v>
      </c>
      <c r="C36" s="49" t="s">
        <v>46</v>
      </c>
      <c r="D36" s="49"/>
      <c r="E36" s="49"/>
      <c r="F36" s="49"/>
      <c r="G36" s="49"/>
      <c r="H36" s="49"/>
      <c r="I36" s="49"/>
      <c r="J36" s="49"/>
    </row>
    <row r="37" spans="1:10">
      <c r="A37" s="49" t="s">
        <v>133</v>
      </c>
      <c r="B37" s="68">
        <v>30</v>
      </c>
      <c r="C37" s="49" t="s">
        <v>46</v>
      </c>
      <c r="D37" s="49"/>
      <c r="E37" s="49"/>
      <c r="F37" s="49"/>
      <c r="G37" s="49"/>
      <c r="H37" s="49"/>
      <c r="I37" s="49"/>
      <c r="J37" s="49"/>
    </row>
    <row r="38" spans="1:10">
      <c r="A38" s="49" t="s">
        <v>88</v>
      </c>
      <c r="B38" s="149">
        <f>B37/B36</f>
        <v>0.36530125176562267</v>
      </c>
      <c r="C38" s="49" t="s">
        <v>100</v>
      </c>
      <c r="D38" s="49"/>
      <c r="E38" s="49"/>
      <c r="F38" s="49"/>
      <c r="G38" s="49"/>
      <c r="H38" s="49"/>
      <c r="I38" s="49"/>
      <c r="J38" s="49"/>
    </row>
    <row r="39" spans="1:10">
      <c r="A39" s="49" t="s">
        <v>88</v>
      </c>
      <c r="B39" s="149">
        <f>B38*60</f>
        <v>21.918075105937362</v>
      </c>
      <c r="C39" s="49" t="s">
        <v>118</v>
      </c>
      <c r="D39" s="49"/>
      <c r="E39" s="49"/>
      <c r="F39" s="49"/>
      <c r="G39" s="49"/>
      <c r="H39" s="49"/>
      <c r="I39" s="49"/>
      <c r="J39" s="49"/>
    </row>
    <row r="40" spans="1:10">
      <c r="A40" s="49"/>
      <c r="B40" s="149"/>
      <c r="C40" s="49"/>
      <c r="D40" s="49"/>
      <c r="E40" s="49"/>
      <c r="F40" s="49"/>
      <c r="G40" s="49"/>
      <c r="H40" s="49"/>
      <c r="I40" s="49"/>
      <c r="J40" s="49"/>
    </row>
    <row r="41" spans="1:10">
      <c r="A41" s="49"/>
      <c r="B41" s="149"/>
      <c r="C41" s="49"/>
      <c r="D41" s="49"/>
      <c r="E41" s="49"/>
      <c r="F41" s="49"/>
      <c r="G41" s="49"/>
      <c r="H41" s="49"/>
      <c r="I41" s="49"/>
      <c r="J41" s="49"/>
    </row>
    <row r="42" spans="1:10">
      <c r="A42" s="123" t="s">
        <v>134</v>
      </c>
      <c r="B42" s="149"/>
      <c r="C42" s="49"/>
      <c r="D42" s="49"/>
      <c r="E42" s="49"/>
      <c r="F42" s="49"/>
      <c r="G42" s="49"/>
      <c r="H42" s="49"/>
      <c r="I42" s="49"/>
      <c r="J42" s="49"/>
    </row>
    <row r="43" spans="1:10">
      <c r="A43" s="49" t="s">
        <v>143</v>
      </c>
      <c r="B43" s="148">
        <f>D25</f>
        <v>1282.909090909091</v>
      </c>
      <c r="C43" s="49" t="s">
        <v>137</v>
      </c>
      <c r="D43" s="49" t="s">
        <v>149</v>
      </c>
      <c r="E43" s="49"/>
      <c r="F43" s="49"/>
      <c r="G43" s="49"/>
      <c r="H43" s="49"/>
      <c r="I43" s="49"/>
      <c r="J43" s="49"/>
    </row>
    <row r="44" spans="1:10">
      <c r="A44" s="49" t="s">
        <v>136</v>
      </c>
      <c r="B44" s="148">
        <f>B36</f>
        <v>82.124000000000009</v>
      </c>
      <c r="C44" s="49" t="s">
        <v>46</v>
      </c>
      <c r="D44" s="49"/>
      <c r="E44" s="49"/>
      <c r="F44" s="49"/>
      <c r="G44" s="49"/>
      <c r="H44" s="49"/>
      <c r="I44" s="49"/>
      <c r="J44" s="49"/>
    </row>
    <row r="45" spans="1:10">
      <c r="A45" s="49" t="s">
        <v>135</v>
      </c>
      <c r="B45" s="153"/>
      <c r="C45" s="49" t="s">
        <v>46</v>
      </c>
      <c r="D45" s="49"/>
      <c r="E45" s="49"/>
      <c r="F45" s="49"/>
      <c r="G45" s="49"/>
      <c r="H45" s="49"/>
      <c r="I45" s="49"/>
      <c r="J45" s="49"/>
    </row>
    <row r="46" spans="1:10">
      <c r="A46" s="49" t="s">
        <v>144</v>
      </c>
      <c r="B46" s="152"/>
      <c r="C46" s="49" t="s">
        <v>46</v>
      </c>
      <c r="D46" s="49"/>
      <c r="E46" s="49"/>
      <c r="F46" s="49"/>
      <c r="G46" s="49"/>
      <c r="H46" s="49"/>
      <c r="I46" s="49"/>
      <c r="J46" s="49"/>
    </row>
    <row r="47" spans="1:10">
      <c r="A47" s="49"/>
      <c r="B47" s="49"/>
      <c r="C47" s="49"/>
      <c r="D47" s="49"/>
      <c r="E47" s="49"/>
      <c r="F47" s="49"/>
      <c r="G47" s="53"/>
      <c r="H47" s="49"/>
      <c r="I47" s="49"/>
      <c r="J47" s="49"/>
    </row>
    <row r="48" spans="1:10">
      <c r="A48" s="49"/>
      <c r="B48" s="49"/>
      <c r="C48" s="49"/>
      <c r="D48" s="49"/>
      <c r="E48" s="49"/>
      <c r="F48" s="49"/>
      <c r="G48" s="53"/>
      <c r="H48" s="49"/>
      <c r="I48" s="49"/>
      <c r="J48" s="49"/>
    </row>
    <row r="49" spans="1:10">
      <c r="A49" s="49"/>
      <c r="B49" s="49"/>
      <c r="C49" s="49"/>
      <c r="D49" s="49"/>
      <c r="E49" s="49"/>
      <c r="F49" s="49"/>
      <c r="G49" s="118"/>
      <c r="H49" s="49"/>
      <c r="I49" s="49"/>
      <c r="J49" s="49"/>
    </row>
    <row r="50" spans="1:10">
      <c r="A50" s="117"/>
      <c r="B50" s="117"/>
      <c r="C50" s="49"/>
      <c r="D50" s="119"/>
      <c r="E50" s="120"/>
      <c r="F50" s="55"/>
      <c r="G50" s="120"/>
      <c r="H50" s="49"/>
      <c r="I50" s="49"/>
      <c r="J50" s="49"/>
    </row>
    <row r="51" spans="1:10">
      <c r="A51" s="49"/>
      <c r="B51" s="49"/>
      <c r="C51" s="49"/>
      <c r="D51" s="117"/>
      <c r="E51" s="49"/>
      <c r="F51" s="49"/>
      <c r="G51" s="53"/>
      <c r="H51" s="49"/>
      <c r="I51" s="49"/>
      <c r="J51" s="49"/>
    </row>
    <row r="52" spans="1:10">
      <c r="A52" s="49"/>
      <c r="B52" s="49"/>
      <c r="C52" s="53"/>
      <c r="D52" s="49"/>
      <c r="E52" s="49"/>
      <c r="F52" s="49"/>
      <c r="G52" s="49"/>
      <c r="H52" s="49"/>
      <c r="I52" s="49"/>
      <c r="J52" s="49"/>
    </row>
    <row r="53" spans="1:10">
      <c r="A53" s="49"/>
      <c r="B53" s="49"/>
      <c r="C53" s="53"/>
      <c r="D53" s="49"/>
      <c r="E53" s="49"/>
      <c r="F53" s="49"/>
      <c r="G53" s="49"/>
      <c r="H53" s="49"/>
      <c r="I53" s="49"/>
      <c r="J53" s="49"/>
    </row>
    <row r="54" spans="1:10">
      <c r="A54" s="49"/>
      <c r="B54" s="49"/>
      <c r="C54" s="49"/>
      <c r="D54" s="49"/>
      <c r="E54" s="49"/>
      <c r="F54" s="49"/>
      <c r="G54" s="49"/>
      <c r="H54" s="49"/>
      <c r="I54" s="49"/>
      <c r="J54" s="49"/>
    </row>
    <row r="55" spans="1:10">
      <c r="A55" s="49"/>
      <c r="B55" s="49"/>
      <c r="C55" s="49"/>
      <c r="D55" s="49"/>
      <c r="E55" s="49"/>
      <c r="F55" s="49"/>
      <c r="G55" s="49"/>
      <c r="H55" s="49"/>
      <c r="I55" s="49"/>
      <c r="J55" s="49"/>
    </row>
    <row r="56" spans="1:10">
      <c r="A56" s="49"/>
      <c r="B56" s="49"/>
      <c r="C56" s="49"/>
      <c r="D56" s="49"/>
      <c r="E56" s="49"/>
      <c r="F56" s="49"/>
      <c r="G56" s="49"/>
      <c r="H56" s="49"/>
      <c r="I56" s="49"/>
      <c r="J56" s="49"/>
    </row>
    <row r="57" spans="1:10">
      <c r="A57" s="49"/>
      <c r="B57" s="49"/>
      <c r="C57" s="49"/>
      <c r="D57" s="49"/>
      <c r="E57" s="49"/>
      <c r="F57" s="49"/>
      <c r="G57" s="49"/>
      <c r="H57" s="49"/>
      <c r="I57" s="49"/>
      <c r="J57" s="49"/>
    </row>
    <row r="58" spans="1:10">
      <c r="A58" s="49"/>
      <c r="B58" s="49"/>
      <c r="C58" s="49"/>
      <c r="D58" s="49"/>
      <c r="E58" s="49"/>
      <c r="F58" s="49"/>
      <c r="G58" s="49"/>
      <c r="H58" s="49"/>
      <c r="I58" s="49"/>
      <c r="J58" s="49"/>
    </row>
    <row r="59" spans="1:10">
      <c r="A59" s="49"/>
      <c r="B59" s="49"/>
      <c r="C59" s="49"/>
      <c r="D59" s="49"/>
      <c r="E59" s="49"/>
      <c r="F59" s="49"/>
      <c r="G59" s="49"/>
      <c r="H59" s="49"/>
      <c r="I59" s="49"/>
      <c r="J59" s="49"/>
    </row>
    <row r="60" spans="1:10">
      <c r="A60" s="49"/>
      <c r="B60" s="49"/>
      <c r="C60" s="49"/>
      <c r="D60" s="49"/>
      <c r="E60" s="49"/>
      <c r="F60" s="49"/>
      <c r="G60" s="49"/>
      <c r="H60" s="49"/>
      <c r="I60" s="49"/>
      <c r="J60" s="49"/>
    </row>
    <row r="61" spans="1:10">
      <c r="A61" s="49"/>
      <c r="B61" s="49"/>
      <c r="C61" s="49"/>
      <c r="D61" s="49"/>
      <c r="E61" s="49"/>
      <c r="F61" s="49"/>
      <c r="G61" s="49"/>
      <c r="H61" s="49"/>
      <c r="I61" s="49"/>
      <c r="J61" s="49"/>
    </row>
    <row r="62" spans="1:10">
      <c r="A62" s="49"/>
      <c r="B62" s="49"/>
      <c r="C62" s="49"/>
      <c r="D62" s="49"/>
      <c r="E62" s="49"/>
      <c r="F62" s="49"/>
      <c r="G62" s="49"/>
      <c r="H62" s="49"/>
      <c r="I62" s="49"/>
      <c r="J62" s="49"/>
    </row>
    <row r="63" spans="1:10">
      <c r="A63" s="49"/>
      <c r="B63" s="49"/>
      <c r="C63" s="49"/>
      <c r="D63" s="49"/>
      <c r="E63" s="49"/>
      <c r="F63" s="49"/>
      <c r="G63" s="49"/>
      <c r="H63" s="49"/>
      <c r="I63" s="49"/>
      <c r="J63" s="49"/>
    </row>
    <row r="64" spans="1:10">
      <c r="A64" s="49"/>
      <c r="B64" s="49"/>
      <c r="C64" s="49"/>
      <c r="D64" s="49"/>
      <c r="E64" s="49"/>
      <c r="F64" s="49"/>
      <c r="G64" s="49"/>
      <c r="H64" s="49"/>
      <c r="I64" s="49"/>
      <c r="J64" s="4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66"/>
  <sheetViews>
    <sheetView topLeftCell="A10" zoomScaleNormal="100" workbookViewId="0">
      <selection activeCell="H38" sqref="H38"/>
    </sheetView>
  </sheetViews>
  <sheetFormatPr defaultRowHeight="15"/>
  <cols>
    <col min="1" max="1" width="18" style="116" customWidth="1"/>
    <col min="2" max="2" width="9.5703125" style="116" customWidth="1"/>
    <col min="3" max="3" width="9.85546875" style="116" customWidth="1"/>
    <col min="4" max="4" width="8" style="116" customWidth="1"/>
    <col min="5" max="5" width="8.85546875" style="116" customWidth="1"/>
    <col min="6" max="6" width="7.42578125" style="116" bestFit="1" customWidth="1"/>
    <col min="7" max="7" width="10.42578125" style="116" customWidth="1"/>
    <col min="8" max="8" width="6" style="116" bestFit="1" customWidth="1"/>
    <col min="9" max="9" width="10.140625" style="116" customWidth="1"/>
    <col min="10" max="10" width="16.28515625" style="116" customWidth="1"/>
    <col min="11" max="1024" width="12.140625" style="116" customWidth="1"/>
  </cols>
  <sheetData>
    <row r="1" spans="1:10">
      <c r="A1" s="48" t="s">
        <v>195</v>
      </c>
    </row>
    <row r="2" spans="1:10">
      <c r="C2" s="45"/>
    </row>
    <row r="3" spans="1:10">
      <c r="C3" s="45"/>
    </row>
    <row r="4" spans="1:10">
      <c r="C4"/>
    </row>
    <row r="5" spans="1:10">
      <c r="A5" s="158" t="s">
        <v>171</v>
      </c>
      <c r="B5" s="159"/>
      <c r="C5" s="143"/>
      <c r="D5" s="49"/>
      <c r="E5" s="49"/>
      <c r="F5" s="49"/>
      <c r="G5" s="49"/>
      <c r="H5" s="49"/>
    </row>
    <row r="6" spans="1:10">
      <c r="A6" s="160" t="s">
        <v>109</v>
      </c>
      <c r="B6" s="137">
        <v>10</v>
      </c>
      <c r="C6" s="132" t="s">
        <v>17</v>
      </c>
      <c r="D6" s="49"/>
      <c r="E6" s="49"/>
      <c r="F6" s="49"/>
      <c r="G6" s="49"/>
      <c r="H6" s="49"/>
    </row>
    <row r="7" spans="1:10">
      <c r="A7" s="133" t="s">
        <v>110</v>
      </c>
      <c r="B7" s="138">
        <v>65</v>
      </c>
      <c r="C7" s="134" t="s">
        <v>17</v>
      </c>
      <c r="D7" s="49"/>
      <c r="E7" s="49"/>
      <c r="F7" s="49"/>
      <c r="G7" s="49"/>
      <c r="H7" s="49"/>
    </row>
    <row r="8" spans="1:10">
      <c r="A8" s="133" t="s">
        <v>125</v>
      </c>
      <c r="B8" s="138">
        <v>55</v>
      </c>
      <c r="C8" s="134" t="s">
        <v>128</v>
      </c>
      <c r="D8" s="49"/>
      <c r="E8" s="49"/>
      <c r="F8" s="49"/>
      <c r="G8" s="49"/>
      <c r="H8" s="49"/>
    </row>
    <row r="9" spans="1:10">
      <c r="A9" s="133" t="s">
        <v>126</v>
      </c>
      <c r="B9" s="138">
        <v>4.1900000000000004</v>
      </c>
      <c r="C9" s="134" t="s">
        <v>127</v>
      </c>
      <c r="D9" s="49"/>
      <c r="E9" s="49"/>
      <c r="F9" s="49"/>
      <c r="G9" s="49"/>
      <c r="H9" s="49"/>
    </row>
    <row r="10" spans="1:10">
      <c r="A10" s="133" t="s">
        <v>111</v>
      </c>
      <c r="B10" s="139">
        <v>0.8</v>
      </c>
      <c r="C10" s="134">
        <v>1.2</v>
      </c>
      <c r="D10" s="49"/>
      <c r="E10" s="49"/>
      <c r="F10" s="49"/>
      <c r="G10" s="49"/>
      <c r="H10" s="49"/>
    </row>
    <row r="11" spans="1:10">
      <c r="A11" s="133" t="s">
        <v>116</v>
      </c>
      <c r="B11" s="138">
        <v>60</v>
      </c>
      <c r="C11" s="134" t="s">
        <v>17</v>
      </c>
      <c r="D11" s="49"/>
      <c r="E11" s="49"/>
      <c r="F11" s="49"/>
      <c r="G11" s="49"/>
      <c r="H11" s="49"/>
    </row>
    <row r="12" spans="1:10">
      <c r="A12" s="133" t="s">
        <v>156</v>
      </c>
      <c r="B12" s="138">
        <v>75</v>
      </c>
      <c r="C12" s="134" t="s">
        <v>157</v>
      </c>
      <c r="D12" s="49"/>
      <c r="E12" s="49"/>
      <c r="F12" s="49"/>
      <c r="G12" s="49"/>
      <c r="H12" s="49"/>
    </row>
    <row r="13" spans="1:10">
      <c r="A13" s="133" t="s">
        <v>117</v>
      </c>
      <c r="B13" s="138">
        <v>60</v>
      </c>
      <c r="C13" s="134" t="s">
        <v>118</v>
      </c>
      <c r="D13" s="49"/>
      <c r="E13" s="49"/>
      <c r="F13" s="49"/>
      <c r="G13" s="49"/>
      <c r="H13" s="49"/>
    </row>
    <row r="14" spans="1:10">
      <c r="A14" s="135" t="s">
        <v>117</v>
      </c>
      <c r="B14" s="140">
        <v>3600</v>
      </c>
      <c r="C14" s="136" t="s">
        <v>131</v>
      </c>
      <c r="D14" s="49"/>
      <c r="E14" s="49"/>
      <c r="F14" s="49"/>
      <c r="G14" s="49"/>
      <c r="H14" s="49"/>
    </row>
    <row r="15" spans="1:10" hidden="1">
      <c r="A15" s="49"/>
      <c r="B15" s="49"/>
      <c r="C15" s="49"/>
      <c r="D15" s="49"/>
      <c r="E15" s="49"/>
      <c r="F15" s="49"/>
      <c r="G15" s="49"/>
      <c r="H15" s="49"/>
      <c r="I15" s="49"/>
      <c r="J15" s="49"/>
    </row>
    <row r="16" spans="1:10">
      <c r="A16" s="123" t="s">
        <v>101</v>
      </c>
      <c r="B16" s="122" t="s">
        <v>106</v>
      </c>
      <c r="C16" s="122" t="s">
        <v>119</v>
      </c>
      <c r="D16" s="122" t="s">
        <v>160</v>
      </c>
      <c r="E16" s="122" t="s">
        <v>104</v>
      </c>
      <c r="F16" s="122" t="s">
        <v>176</v>
      </c>
      <c r="G16" s="122" t="s">
        <v>177</v>
      </c>
      <c r="H16" s="122" t="s">
        <v>161</v>
      </c>
      <c r="I16" s="122" t="s">
        <v>163</v>
      </c>
      <c r="J16" s="49"/>
    </row>
    <row r="17" spans="1:10" hidden="1">
      <c r="A17" s="124" t="s">
        <v>150</v>
      </c>
      <c r="B17" s="125"/>
      <c r="C17" s="125"/>
      <c r="D17" s="156"/>
      <c r="E17" s="156"/>
      <c r="F17" s="177"/>
      <c r="G17" s="156"/>
      <c r="H17" s="125"/>
      <c r="I17" s="162"/>
      <c r="J17" s="49"/>
    </row>
    <row r="18" spans="1:10" hidden="1">
      <c r="A18" s="124" t="s">
        <v>158</v>
      </c>
      <c r="B18" s="125"/>
      <c r="C18" s="125"/>
      <c r="D18" s="156"/>
      <c r="E18" s="156"/>
      <c r="F18" s="177"/>
      <c r="G18" s="156"/>
      <c r="H18" s="125"/>
      <c r="I18" s="162"/>
      <c r="J18" s="49"/>
    </row>
    <row r="19" spans="1:10" hidden="1">
      <c r="A19" s="124" t="s">
        <v>146</v>
      </c>
      <c r="B19" s="125"/>
      <c r="C19" s="125"/>
      <c r="D19" s="156"/>
      <c r="E19" s="156"/>
      <c r="F19" s="177"/>
      <c r="G19" s="156"/>
      <c r="H19" s="125"/>
      <c r="I19" s="162"/>
      <c r="J19" s="49"/>
    </row>
    <row r="20" spans="1:10" hidden="1">
      <c r="A20" s="124" t="s">
        <v>105</v>
      </c>
      <c r="B20" s="125"/>
      <c r="C20" s="125"/>
      <c r="D20" s="156"/>
      <c r="E20" s="156"/>
      <c r="F20" s="177"/>
      <c r="G20" s="156"/>
      <c r="H20" s="125"/>
      <c r="I20" s="162"/>
      <c r="J20" s="49"/>
    </row>
    <row r="21" spans="1:10">
      <c r="A21" s="124" t="s">
        <v>167</v>
      </c>
      <c r="B21" s="125">
        <v>1</v>
      </c>
      <c r="C21" s="125">
        <v>6</v>
      </c>
      <c r="D21" s="156">
        <v>5</v>
      </c>
      <c r="E21" s="156">
        <f t="shared" ref="E21:E23" si="0">C21*D21</f>
        <v>30</v>
      </c>
      <c r="F21" s="177">
        <v>104</v>
      </c>
      <c r="G21" s="156">
        <f>F21*B12%</f>
        <v>78</v>
      </c>
      <c r="H21" s="125">
        <f>G21*E21</f>
        <v>2340</v>
      </c>
      <c r="I21" s="162">
        <f t="shared" ref="I21:I23" si="1">H21*$B$9*($B$13)</f>
        <v>588276</v>
      </c>
      <c r="J21" s="49"/>
    </row>
    <row r="22" spans="1:10">
      <c r="A22" s="124" t="s">
        <v>192</v>
      </c>
      <c r="B22" s="125">
        <v>1</v>
      </c>
      <c r="C22" s="125">
        <v>5</v>
      </c>
      <c r="D22" s="156">
        <v>1</v>
      </c>
      <c r="E22" s="156">
        <f t="shared" ref="E22" si="2">C22*D22</f>
        <v>5</v>
      </c>
      <c r="F22" s="177">
        <v>1</v>
      </c>
      <c r="G22" s="156">
        <f>F22*B12%</f>
        <v>0.75</v>
      </c>
      <c r="H22" s="125">
        <f>G22*E22</f>
        <v>3.75</v>
      </c>
      <c r="I22" s="162">
        <f t="shared" si="1"/>
        <v>942.75000000000011</v>
      </c>
      <c r="J22" s="49"/>
    </row>
    <row r="23" spans="1:10">
      <c r="A23" s="124" t="s">
        <v>168</v>
      </c>
      <c r="B23" s="125">
        <v>1</v>
      </c>
      <c r="C23" s="125">
        <v>5</v>
      </c>
      <c r="D23" s="156">
        <v>1</v>
      </c>
      <c r="E23" s="156">
        <f t="shared" si="0"/>
        <v>5</v>
      </c>
      <c r="F23" s="177">
        <v>1</v>
      </c>
      <c r="G23" s="156">
        <f>F23*B12%</f>
        <v>0.75</v>
      </c>
      <c r="H23" s="125">
        <f>G23*E23</f>
        <v>3.75</v>
      </c>
      <c r="I23" s="162">
        <f t="shared" si="1"/>
        <v>942.75000000000011</v>
      </c>
      <c r="J23" s="49"/>
    </row>
    <row r="24" spans="1:10" hidden="1">
      <c r="A24" s="49"/>
      <c r="B24" s="49"/>
      <c r="C24" s="55"/>
      <c r="D24" s="55"/>
      <c r="E24" s="55"/>
      <c r="F24" s="55"/>
      <c r="G24" s="156">
        <f>F24*B14%</f>
        <v>0</v>
      </c>
      <c r="H24" s="50"/>
      <c r="I24" s="49"/>
      <c r="J24" s="49"/>
    </row>
    <row r="25" spans="1:10">
      <c r="A25" s="49" t="s">
        <v>140</v>
      </c>
      <c r="B25" s="147">
        <f>SUM(H21)</f>
        <v>2340</v>
      </c>
      <c r="C25" s="107" t="s">
        <v>139</v>
      </c>
      <c r="D25" s="180">
        <f>B25/(65-10)*(40-10)</f>
        <v>1276.3636363636365</v>
      </c>
      <c r="E25" s="107" t="s">
        <v>165</v>
      </c>
      <c r="F25" s="49"/>
      <c r="G25" s="49"/>
      <c r="H25" s="49"/>
      <c r="I25" s="49"/>
      <c r="J25" s="49"/>
    </row>
    <row r="26" spans="1:10">
      <c r="A26" s="49" t="s">
        <v>147</v>
      </c>
      <c r="B26" s="50">
        <f>SUM(H22:H23)</f>
        <v>7.5</v>
      </c>
      <c r="C26" s="173" t="s">
        <v>164</v>
      </c>
      <c r="D26" s="163"/>
      <c r="E26" s="107" t="s">
        <v>165</v>
      </c>
      <c r="F26" s="49"/>
      <c r="G26" s="49"/>
      <c r="H26" s="49"/>
      <c r="I26" s="49"/>
      <c r="J26" s="49"/>
    </row>
    <row r="27" spans="1:10">
      <c r="A27" s="49" t="s">
        <v>121</v>
      </c>
      <c r="B27" s="126">
        <f>(B25+B26)</f>
        <v>2347.5</v>
      </c>
      <c r="C27" s="173" t="s">
        <v>164</v>
      </c>
      <c r="D27" s="49"/>
      <c r="E27" s="49"/>
      <c r="F27" s="49"/>
      <c r="G27" s="49"/>
      <c r="H27" s="49"/>
      <c r="I27" s="49"/>
      <c r="J27" s="49"/>
    </row>
    <row r="28" spans="1:10">
      <c r="A28" s="49" t="s">
        <v>121</v>
      </c>
      <c r="B28" s="126">
        <f>B27*C10</f>
        <v>2817</v>
      </c>
      <c r="C28" s="50" t="s">
        <v>164</v>
      </c>
      <c r="D28" s="49"/>
      <c r="E28" s="49"/>
      <c r="F28" s="117"/>
      <c r="G28" s="117"/>
      <c r="H28" s="49"/>
      <c r="I28" s="49"/>
      <c r="J28" s="49"/>
    </row>
    <row r="29" spans="1:10">
      <c r="A29" s="128" t="s">
        <v>122</v>
      </c>
      <c r="B29" s="129">
        <f>B28/60</f>
        <v>46.95</v>
      </c>
      <c r="C29" s="130" t="s">
        <v>119</v>
      </c>
      <c r="D29" s="49"/>
      <c r="E29" s="49"/>
      <c r="F29" s="117"/>
      <c r="G29" s="117"/>
      <c r="H29" s="49"/>
      <c r="I29" s="49"/>
      <c r="J29" s="49"/>
    </row>
    <row r="30" spans="1:10" hidden="1">
      <c r="A30" s="49"/>
      <c r="B30" s="49"/>
      <c r="C30" s="55"/>
      <c r="D30" s="49"/>
      <c r="E30" s="49"/>
      <c r="F30" s="117"/>
      <c r="G30" s="117"/>
      <c r="H30" s="49"/>
      <c r="I30" s="49"/>
      <c r="J30" s="49"/>
    </row>
    <row r="31" spans="1:10">
      <c r="A31" s="141" t="s">
        <v>169</v>
      </c>
      <c r="B31" s="142"/>
      <c r="C31" s="143"/>
      <c r="D31" s="169"/>
      <c r="E31" s="49"/>
      <c r="F31" s="53"/>
      <c r="G31" s="53"/>
      <c r="H31" s="49"/>
      <c r="I31" s="49"/>
      <c r="J31" s="49"/>
    </row>
    <row r="32" spans="1:10">
      <c r="A32" s="166" t="s">
        <v>170</v>
      </c>
      <c r="B32" s="49"/>
      <c r="C32" s="49"/>
      <c r="D32" s="49"/>
      <c r="E32" s="49"/>
      <c r="F32" s="49"/>
      <c r="G32" s="49"/>
      <c r="H32" s="49"/>
      <c r="I32" s="49"/>
      <c r="J32" s="49"/>
    </row>
    <row r="33" spans="1:10">
      <c r="A33" s="169" t="s">
        <v>129</v>
      </c>
      <c r="B33" s="170">
        <f>B9*B8*B27</f>
        <v>540981.375</v>
      </c>
      <c r="C33" s="169" t="s">
        <v>99</v>
      </c>
      <c r="D33" s="49"/>
      <c r="E33" s="49"/>
      <c r="F33" s="49"/>
      <c r="G33" s="49"/>
      <c r="H33" s="49"/>
      <c r="I33" s="49"/>
      <c r="J33" s="49"/>
    </row>
    <row r="34" spans="1:10" hidden="1">
      <c r="A34" s="164" t="s">
        <v>138</v>
      </c>
      <c r="B34" s="165">
        <f>B33/B14</f>
        <v>150.27260416666667</v>
      </c>
      <c r="C34" s="164" t="s">
        <v>46</v>
      </c>
      <c r="D34" s="49"/>
      <c r="E34" s="49"/>
      <c r="F34" s="49"/>
      <c r="G34" s="49"/>
      <c r="H34" s="49"/>
      <c r="I34" s="49"/>
      <c r="J34" s="49"/>
    </row>
    <row r="35" spans="1:10" hidden="1">
      <c r="A35" s="49" t="s">
        <v>133</v>
      </c>
      <c r="B35" s="68"/>
      <c r="C35" s="49" t="s">
        <v>46</v>
      </c>
      <c r="D35" s="49"/>
      <c r="E35" s="49"/>
      <c r="F35" s="49"/>
      <c r="G35" s="49"/>
      <c r="H35" s="49"/>
      <c r="I35" s="49"/>
      <c r="J35" s="49"/>
    </row>
    <row r="36" spans="1:10">
      <c r="A36" s="49" t="s">
        <v>185</v>
      </c>
      <c r="B36" s="68">
        <v>30</v>
      </c>
      <c r="C36" s="49" t="s">
        <v>46</v>
      </c>
      <c r="D36" s="49"/>
      <c r="E36" s="49"/>
      <c r="F36" s="49"/>
      <c r="G36" s="49"/>
      <c r="H36" s="49"/>
      <c r="I36" s="49"/>
      <c r="J36" s="49"/>
    </row>
    <row r="37" spans="1:10" hidden="1">
      <c r="A37" s="49"/>
      <c r="B37" s="68"/>
      <c r="C37" s="49"/>
      <c r="D37" s="49"/>
      <c r="E37" s="49"/>
      <c r="F37" s="49"/>
      <c r="G37" s="49"/>
      <c r="H37" s="49"/>
      <c r="I37" s="49"/>
      <c r="J37" s="49"/>
    </row>
    <row r="38" spans="1:10">
      <c r="A38" s="49" t="s">
        <v>88</v>
      </c>
      <c r="B38" s="149">
        <f>(B33/B36)/1000</f>
        <v>18.032712500000002</v>
      </c>
      <c r="C38" s="49" t="s">
        <v>100</v>
      </c>
      <c r="D38" s="49"/>
      <c r="E38" s="49"/>
      <c r="F38" s="49"/>
      <c r="G38" s="49"/>
      <c r="H38" s="49"/>
      <c r="I38" s="49"/>
      <c r="J38" s="49"/>
    </row>
    <row r="39" spans="1:10">
      <c r="A39" s="49" t="s">
        <v>88</v>
      </c>
      <c r="B39" s="149">
        <f>B38*60</f>
        <v>1081.9627500000001</v>
      </c>
      <c r="C39" s="49" t="s">
        <v>118</v>
      </c>
      <c r="D39" s="49"/>
      <c r="E39" s="49"/>
      <c r="F39" s="49"/>
      <c r="G39" s="49"/>
      <c r="H39" s="49"/>
      <c r="I39" s="49"/>
      <c r="J39" s="49"/>
    </row>
    <row r="40" spans="1:10" ht="11.25" hidden="1" customHeight="1">
      <c r="A40" s="49"/>
      <c r="B40" s="149"/>
      <c r="C40" s="49"/>
      <c r="D40" s="49"/>
      <c r="E40" s="49"/>
      <c r="F40" s="49"/>
      <c r="G40" s="49"/>
      <c r="H40" s="49"/>
      <c r="I40" s="49"/>
      <c r="J40" s="49"/>
    </row>
    <row r="41" spans="1:10">
      <c r="A41" s="141" t="s">
        <v>134</v>
      </c>
      <c r="B41" s="157"/>
      <c r="C41" s="49"/>
      <c r="D41" s="49"/>
      <c r="E41" s="49"/>
      <c r="F41" s="49"/>
      <c r="G41" s="49"/>
      <c r="H41" s="49"/>
      <c r="I41" s="49"/>
      <c r="J41" s="49"/>
    </row>
    <row r="42" spans="1:10">
      <c r="A42" s="164" t="s">
        <v>186</v>
      </c>
      <c r="B42" s="167">
        <f>B28</f>
        <v>2817</v>
      </c>
      <c r="C42" s="168" t="s">
        <v>137</v>
      </c>
      <c r="D42" s="48"/>
      <c r="E42" s="49"/>
      <c r="F42" s="49"/>
      <c r="G42" s="49"/>
      <c r="H42" s="49"/>
      <c r="I42" s="49"/>
      <c r="J42" s="49"/>
    </row>
    <row r="43" spans="1:10">
      <c r="A43" s="49" t="s">
        <v>187</v>
      </c>
      <c r="B43" s="148">
        <v>1016</v>
      </c>
      <c r="C43" s="49" t="s">
        <v>137</v>
      </c>
      <c r="D43" s="49"/>
      <c r="E43" s="49"/>
      <c r="F43" s="49"/>
      <c r="G43" s="49"/>
      <c r="H43" s="49"/>
      <c r="I43" s="49"/>
      <c r="J43" s="49"/>
    </row>
    <row r="44" spans="1:10" hidden="1">
      <c r="A44" s="49" t="s">
        <v>135</v>
      </c>
      <c r="B44" s="154" t="s">
        <v>151</v>
      </c>
      <c r="C44" s="49" t="s">
        <v>46</v>
      </c>
      <c r="D44" s="49"/>
      <c r="E44" s="49"/>
      <c r="F44" s="49"/>
      <c r="G44" s="49"/>
      <c r="H44" s="49"/>
      <c r="I44" s="49"/>
      <c r="J44" s="49"/>
    </row>
    <row r="45" spans="1:10" hidden="1">
      <c r="A45" s="49" t="s">
        <v>144</v>
      </c>
      <c r="B45" s="155" t="s">
        <v>152</v>
      </c>
      <c r="C45" s="49" t="s">
        <v>46</v>
      </c>
      <c r="D45" s="49"/>
      <c r="E45" s="49"/>
      <c r="F45" s="49"/>
      <c r="G45" s="49"/>
      <c r="H45" s="49"/>
      <c r="I45" s="49"/>
      <c r="J45" s="49"/>
    </row>
    <row r="46" spans="1:10" ht="12.75" hidden="1" customHeight="1">
      <c r="A46" s="49"/>
      <c r="B46" s="49"/>
      <c r="C46" s="49"/>
      <c r="D46" s="49"/>
      <c r="E46" s="49"/>
      <c r="F46" s="53"/>
      <c r="G46" s="53"/>
      <c r="H46" s="49"/>
      <c r="I46" s="49"/>
      <c r="J46" s="49"/>
    </row>
    <row r="47" spans="1:10">
      <c r="A47" s="141" t="s">
        <v>182</v>
      </c>
      <c r="B47" s="143"/>
      <c r="C47" s="49"/>
      <c r="D47" s="49"/>
      <c r="E47" s="49"/>
      <c r="F47" s="53"/>
      <c r="G47" s="53"/>
      <c r="H47" s="49"/>
      <c r="I47" s="49"/>
      <c r="J47" s="49"/>
    </row>
    <row r="48" spans="1:10">
      <c r="A48" s="49" t="s">
        <v>183</v>
      </c>
      <c r="B48" s="126">
        <v>30</v>
      </c>
      <c r="C48" s="107" t="s">
        <v>46</v>
      </c>
      <c r="D48" s="49"/>
      <c r="E48" s="49"/>
      <c r="F48" s="118"/>
      <c r="G48" s="118"/>
      <c r="H48" s="49"/>
      <c r="I48" s="49"/>
      <c r="J48" s="49"/>
    </row>
    <row r="49" spans="1:10">
      <c r="A49" s="49" t="s">
        <v>143</v>
      </c>
      <c r="B49" s="126">
        <v>1000</v>
      </c>
      <c r="C49" s="107" t="s">
        <v>137</v>
      </c>
      <c r="D49" s="49"/>
      <c r="E49" s="49"/>
      <c r="F49" s="118"/>
      <c r="G49" s="118"/>
      <c r="H49" s="49"/>
      <c r="I49" s="49"/>
      <c r="J49" s="49"/>
    </row>
    <row r="50" spans="1:10">
      <c r="A50" s="164" t="s">
        <v>184</v>
      </c>
      <c r="B50" s="164" t="s">
        <v>188</v>
      </c>
      <c r="C50" s="164"/>
      <c r="D50" s="164"/>
      <c r="E50" s="49"/>
      <c r="F50" s="118"/>
      <c r="G50" s="118"/>
      <c r="H50" s="49"/>
      <c r="I50" s="49"/>
      <c r="J50" s="49"/>
    </row>
    <row r="51" spans="1:10" hidden="1">
      <c r="A51" s="169" t="s">
        <v>172</v>
      </c>
      <c r="B51" s="169" t="s">
        <v>173</v>
      </c>
      <c r="C51" s="49"/>
      <c r="D51" s="49"/>
      <c r="E51" s="49"/>
      <c r="F51" s="118"/>
      <c r="G51" s="118"/>
      <c r="H51" s="49"/>
      <c r="I51" s="49"/>
      <c r="J51" s="49"/>
    </row>
    <row r="52" spans="1:10" hidden="1">
      <c r="A52" s="178" t="s">
        <v>154</v>
      </c>
      <c r="B52" s="179" t="s">
        <v>174</v>
      </c>
      <c r="C52" s="49"/>
      <c r="D52" s="119"/>
      <c r="E52" s="120"/>
      <c r="F52" s="120"/>
      <c r="G52" s="120"/>
      <c r="H52" s="49"/>
      <c r="I52" s="49"/>
      <c r="J52" s="49"/>
    </row>
    <row r="53" spans="1:10" hidden="1">
      <c r="A53" s="171"/>
      <c r="B53" s="172"/>
      <c r="C53" s="49"/>
      <c r="D53" s="119"/>
      <c r="E53" s="120"/>
      <c r="F53" s="120"/>
      <c r="G53" s="120"/>
      <c r="H53" s="49"/>
      <c r="I53" s="49"/>
      <c r="J53" s="49"/>
    </row>
    <row r="54" spans="1:10">
      <c r="A54" s="145" t="s">
        <v>181</v>
      </c>
      <c r="B54" s="49"/>
      <c r="C54" s="49"/>
      <c r="D54" s="117"/>
      <c r="E54" s="49"/>
      <c r="F54" s="53"/>
      <c r="G54" s="53"/>
      <c r="H54" s="49"/>
      <c r="I54" s="49"/>
      <c r="J54" s="49"/>
    </row>
    <row r="55" spans="1:10">
      <c r="A55" s="49"/>
      <c r="B55" s="49"/>
      <c r="C55" s="53"/>
      <c r="D55" s="49"/>
      <c r="E55" s="49"/>
      <c r="F55" s="49"/>
      <c r="G55" s="49"/>
      <c r="H55" s="49"/>
      <c r="I55" s="49"/>
      <c r="J55" s="49"/>
    </row>
    <row r="56" spans="1:10">
      <c r="A56" s="49"/>
      <c r="B56" s="49"/>
      <c r="C56" s="49"/>
      <c r="D56" s="49"/>
      <c r="E56" s="49"/>
      <c r="F56" s="49"/>
      <c r="G56" s="49"/>
      <c r="H56" s="49"/>
      <c r="I56" s="49"/>
      <c r="J56" s="49"/>
    </row>
    <row r="57" spans="1:10">
      <c r="A57" s="49"/>
      <c r="B57" s="49"/>
      <c r="C57" s="49"/>
      <c r="D57" s="49"/>
      <c r="E57" s="49"/>
      <c r="F57" s="49"/>
      <c r="G57" s="49"/>
      <c r="H57" s="49"/>
      <c r="I57" s="49"/>
      <c r="J57" s="49"/>
    </row>
    <row r="58" spans="1:10">
      <c r="A58" s="49"/>
      <c r="B58" s="49"/>
      <c r="C58" s="49"/>
      <c r="D58" s="49"/>
      <c r="E58" s="49"/>
      <c r="F58" s="49"/>
      <c r="G58" s="49"/>
      <c r="H58" s="49"/>
      <c r="I58" s="49"/>
      <c r="J58" s="49"/>
    </row>
    <row r="59" spans="1:10">
      <c r="A59" s="49"/>
      <c r="B59" s="49"/>
      <c r="C59" s="49"/>
      <c r="D59" s="49"/>
      <c r="E59" s="49"/>
      <c r="F59" s="49"/>
      <c r="G59" s="49"/>
      <c r="H59" s="49"/>
      <c r="I59" s="49"/>
      <c r="J59" s="49"/>
    </row>
    <row r="60" spans="1:10">
      <c r="A60" s="49"/>
      <c r="B60" s="49"/>
      <c r="C60" s="49"/>
      <c r="D60" s="49"/>
      <c r="E60" s="49"/>
      <c r="F60" s="49"/>
      <c r="G60" s="49"/>
      <c r="H60" s="49"/>
      <c r="I60" s="49"/>
      <c r="J60" s="49"/>
    </row>
    <row r="61" spans="1:10">
      <c r="A61" s="49"/>
      <c r="B61" s="49"/>
      <c r="C61" s="49"/>
      <c r="D61" s="49"/>
      <c r="E61" s="49"/>
      <c r="F61" s="49"/>
      <c r="G61" s="49"/>
      <c r="H61" s="49"/>
      <c r="I61" s="49"/>
      <c r="J61" s="49"/>
    </row>
    <row r="62" spans="1:10">
      <c r="A62" s="49"/>
      <c r="B62" s="49"/>
      <c r="C62" s="49"/>
      <c r="D62" s="49"/>
      <c r="E62" s="49"/>
      <c r="F62" s="49"/>
      <c r="G62" s="49"/>
      <c r="H62" s="49"/>
      <c r="I62" s="49"/>
      <c r="J62" s="49"/>
    </row>
    <row r="63" spans="1:10">
      <c r="A63" s="49"/>
      <c r="B63" s="49"/>
      <c r="C63" s="49"/>
      <c r="D63" s="49"/>
      <c r="E63" s="49"/>
      <c r="F63" s="49"/>
      <c r="G63" s="49"/>
      <c r="H63" s="49"/>
      <c r="I63" s="49"/>
      <c r="J63" s="49"/>
    </row>
    <row r="64" spans="1:10">
      <c r="A64" s="49"/>
      <c r="B64" s="49"/>
      <c r="C64" s="49"/>
      <c r="D64" s="49"/>
      <c r="E64" s="49"/>
      <c r="F64" s="49"/>
      <c r="G64" s="49"/>
      <c r="H64" s="49"/>
      <c r="I64" s="49"/>
      <c r="J64" s="49"/>
    </row>
    <row r="65" spans="1:10">
      <c r="A65" s="49"/>
      <c r="B65" s="49"/>
      <c r="C65" s="49"/>
      <c r="D65" s="49"/>
      <c r="E65" s="49"/>
      <c r="F65" s="49"/>
      <c r="G65" s="49"/>
      <c r="H65" s="49"/>
      <c r="I65" s="49"/>
      <c r="J65" s="49"/>
    </row>
    <row r="66" spans="1:10">
      <c r="A66" s="49"/>
      <c r="B66" s="49"/>
      <c r="C66" s="49"/>
      <c r="D66" s="49"/>
      <c r="E66" s="49"/>
      <c r="F66" s="49"/>
      <c r="G66" s="49"/>
      <c r="H66" s="49"/>
      <c r="I66" s="49"/>
      <c r="J66" s="49"/>
    </row>
  </sheetData>
  <pageMargins left="0.7" right="0.7" top="0.75" bottom="0.75" header="0.3" footer="0.3"/>
  <pageSetup paperSize="9" orientation="portrait" r:id="rId1"/>
  <ignoredErrors>
    <ignoredError sqref="G23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58"/>
  <sheetViews>
    <sheetView tabSelected="1" workbookViewId="0">
      <selection activeCell="B42" sqref="B42"/>
    </sheetView>
  </sheetViews>
  <sheetFormatPr defaultRowHeight="15"/>
  <cols>
    <col min="1" max="1" width="16.7109375" style="116" customWidth="1"/>
    <col min="2" max="2" width="8.85546875" style="116" customWidth="1"/>
    <col min="3" max="3" width="10.42578125" style="116" customWidth="1"/>
    <col min="4" max="4" width="8.140625" style="116" customWidth="1"/>
    <col min="5" max="5" width="9.7109375" style="116" customWidth="1"/>
    <col min="6" max="6" width="7.7109375" style="116" hidden="1" customWidth="1"/>
    <col min="7" max="7" width="6.85546875" style="116" bestFit="1" customWidth="1"/>
    <col min="8" max="8" width="6.85546875" style="116" customWidth="1"/>
    <col min="9" max="9" width="6.42578125" style="116" customWidth="1"/>
    <col min="10" max="10" width="7.85546875" style="116" customWidth="1"/>
    <col min="11" max="11" width="16.28515625" style="116" customWidth="1"/>
    <col min="12" max="1025" width="12.140625" style="116" customWidth="1"/>
  </cols>
  <sheetData>
    <row r="1" spans="1:11">
      <c r="A1" s="48" t="s">
        <v>194</v>
      </c>
    </row>
    <row r="2" spans="1:11">
      <c r="C2" s="45"/>
    </row>
    <row r="3" spans="1:11">
      <c r="C3"/>
    </row>
    <row r="4" spans="1:11">
      <c r="C4"/>
    </row>
    <row r="5" spans="1:11">
      <c r="A5" s="158" t="s">
        <v>171</v>
      </c>
      <c r="B5" s="159"/>
      <c r="C5" s="143"/>
      <c r="D5" s="49"/>
      <c r="E5" s="49"/>
      <c r="F5" s="49"/>
      <c r="G5" s="49"/>
      <c r="H5" s="49"/>
      <c r="I5" s="49"/>
    </row>
    <row r="6" spans="1:11">
      <c r="A6" s="160" t="s">
        <v>109</v>
      </c>
      <c r="B6" s="137">
        <v>10</v>
      </c>
      <c r="C6" s="132" t="s">
        <v>17</v>
      </c>
      <c r="D6" s="49"/>
      <c r="E6" s="49"/>
      <c r="F6" s="49"/>
      <c r="G6" s="49"/>
      <c r="H6" s="49"/>
      <c r="I6" s="49"/>
    </row>
    <row r="7" spans="1:11">
      <c r="A7" s="133" t="s">
        <v>110</v>
      </c>
      <c r="B7" s="138">
        <v>65</v>
      </c>
      <c r="C7" s="134" t="s">
        <v>17</v>
      </c>
      <c r="D7" s="49"/>
      <c r="E7" s="49"/>
      <c r="F7" s="49"/>
      <c r="G7" s="49"/>
      <c r="H7" s="49"/>
      <c r="I7" s="49"/>
    </row>
    <row r="8" spans="1:11">
      <c r="A8" s="133" t="s">
        <v>125</v>
      </c>
      <c r="B8" s="138">
        <v>55</v>
      </c>
      <c r="C8" s="134" t="s">
        <v>128</v>
      </c>
      <c r="D8" s="49"/>
      <c r="E8" s="49"/>
      <c r="F8" s="49"/>
      <c r="G8" s="49"/>
      <c r="H8" s="49"/>
      <c r="I8" s="49"/>
    </row>
    <row r="9" spans="1:11">
      <c r="A9" s="133" t="s">
        <v>126</v>
      </c>
      <c r="B9" s="138">
        <v>4.1900000000000004</v>
      </c>
      <c r="C9" s="134" t="s">
        <v>127</v>
      </c>
      <c r="D9" s="49"/>
      <c r="E9" s="49"/>
      <c r="F9" s="49"/>
      <c r="G9" s="49"/>
      <c r="H9" s="49"/>
      <c r="I9" s="49"/>
    </row>
    <row r="10" spans="1:11">
      <c r="A10" s="133" t="s">
        <v>111</v>
      </c>
      <c r="B10" s="139">
        <v>0.8</v>
      </c>
      <c r="C10" s="134">
        <v>0.8</v>
      </c>
      <c r="D10" s="49"/>
      <c r="E10" s="49"/>
      <c r="F10" s="49"/>
      <c r="G10" s="49"/>
      <c r="H10" s="49"/>
      <c r="I10" s="49"/>
    </row>
    <row r="11" spans="1:11">
      <c r="A11" s="133" t="s">
        <v>116</v>
      </c>
      <c r="B11" s="138">
        <v>60</v>
      </c>
      <c r="C11" s="134" t="s">
        <v>17</v>
      </c>
      <c r="D11" s="49"/>
      <c r="E11" s="49"/>
      <c r="F11" s="49"/>
      <c r="G11" s="49"/>
      <c r="H11" s="49"/>
      <c r="I11" s="49"/>
    </row>
    <row r="12" spans="1:11">
      <c r="A12" s="133" t="s">
        <v>156</v>
      </c>
      <c r="B12" s="138">
        <v>75</v>
      </c>
      <c r="C12" s="134" t="s">
        <v>157</v>
      </c>
      <c r="D12" s="49"/>
      <c r="E12" s="49"/>
      <c r="F12" s="49"/>
      <c r="G12" s="49"/>
      <c r="H12" s="49"/>
      <c r="I12" s="49"/>
    </row>
    <row r="13" spans="1:11">
      <c r="A13" s="133" t="s">
        <v>117</v>
      </c>
      <c r="B13" s="138">
        <v>60</v>
      </c>
      <c r="C13" s="134" t="s">
        <v>118</v>
      </c>
      <c r="D13" s="49"/>
      <c r="E13" s="49"/>
      <c r="F13" s="49"/>
      <c r="G13" s="49"/>
      <c r="H13" s="49"/>
      <c r="I13" s="49"/>
    </row>
    <row r="14" spans="1:11">
      <c r="A14" s="135" t="s">
        <v>117</v>
      </c>
      <c r="B14" s="140">
        <v>3600</v>
      </c>
      <c r="C14" s="136" t="s">
        <v>131</v>
      </c>
      <c r="D14" s="49"/>
      <c r="E14" s="49"/>
      <c r="F14" s="49"/>
      <c r="G14" s="49"/>
      <c r="H14" s="49"/>
      <c r="I14" s="49"/>
      <c r="J14" s="49"/>
      <c r="K14" s="49"/>
    </row>
    <row r="15" spans="1:11">
      <c r="A15" s="123" t="s">
        <v>101</v>
      </c>
      <c r="B15" s="122" t="s">
        <v>106</v>
      </c>
      <c r="C15" s="122" t="s">
        <v>119</v>
      </c>
      <c r="D15" s="122" t="s">
        <v>160</v>
      </c>
      <c r="E15" s="122" t="s">
        <v>104</v>
      </c>
      <c r="F15" s="122" t="s">
        <v>112</v>
      </c>
      <c r="G15" s="176" t="s">
        <v>179</v>
      </c>
      <c r="H15" s="122" t="s">
        <v>180</v>
      </c>
      <c r="I15" s="122" t="s">
        <v>161</v>
      </c>
      <c r="J15" s="122" t="s">
        <v>166</v>
      </c>
      <c r="K15" s="49"/>
    </row>
    <row r="16" spans="1:11">
      <c r="A16" s="124" t="s">
        <v>193</v>
      </c>
      <c r="B16" s="125">
        <v>1</v>
      </c>
      <c r="C16" s="125">
        <v>6</v>
      </c>
      <c r="D16" s="156">
        <v>5</v>
      </c>
      <c r="E16" s="156">
        <f>C16*D16</f>
        <v>30</v>
      </c>
      <c r="F16" s="156">
        <v>38</v>
      </c>
      <c r="G16" s="177">
        <v>104</v>
      </c>
      <c r="H16" s="156">
        <f>(G16)*B12%</f>
        <v>78</v>
      </c>
      <c r="I16" s="125">
        <f>H16*E16</f>
        <v>2340</v>
      </c>
      <c r="J16" s="162">
        <f>I16*$B$6*($B$8-10)</f>
        <v>1053000</v>
      </c>
      <c r="K16" s="49"/>
    </row>
    <row r="17" spans="1:11">
      <c r="A17" s="124"/>
      <c r="B17" s="125">
        <v>1</v>
      </c>
      <c r="C17" s="125"/>
      <c r="D17" s="156"/>
      <c r="E17" s="156"/>
      <c r="F17" s="156"/>
      <c r="G17" s="177">
        <v>0</v>
      </c>
      <c r="H17" s="156">
        <f>(G17)*B12%</f>
        <v>0</v>
      </c>
      <c r="I17" s="125">
        <f t="shared" ref="I17:I20" si="0">H17*E17</f>
        <v>0</v>
      </c>
      <c r="J17" s="162">
        <f t="shared" ref="J17:J19" si="1">I17*$B$6*($B$8-10)</f>
        <v>0</v>
      </c>
      <c r="K17" s="49"/>
    </row>
    <row r="18" spans="1:11">
      <c r="A18" s="124" t="s">
        <v>105</v>
      </c>
      <c r="B18" s="125">
        <v>1</v>
      </c>
      <c r="C18" s="125">
        <v>5</v>
      </c>
      <c r="D18" s="156">
        <v>1</v>
      </c>
      <c r="E18" s="156">
        <f>C18*D18</f>
        <v>5</v>
      </c>
      <c r="F18" s="156">
        <v>60</v>
      </c>
      <c r="G18" s="177">
        <v>1</v>
      </c>
      <c r="H18" s="156">
        <f>(G18)*B12%</f>
        <v>0.75</v>
      </c>
      <c r="I18" s="125">
        <f t="shared" si="0"/>
        <v>3.75</v>
      </c>
      <c r="J18" s="162">
        <f t="shared" si="1"/>
        <v>1687.5</v>
      </c>
      <c r="K18" s="49"/>
    </row>
    <row r="19" spans="1:11">
      <c r="A19" s="124" t="s">
        <v>148</v>
      </c>
      <c r="B19" s="125">
        <v>1</v>
      </c>
      <c r="C19" s="125">
        <v>5</v>
      </c>
      <c r="D19" s="156">
        <v>1</v>
      </c>
      <c r="E19" s="156">
        <f>C19*D19</f>
        <v>5</v>
      </c>
      <c r="F19" s="156">
        <v>60</v>
      </c>
      <c r="G19" s="177">
        <v>1</v>
      </c>
      <c r="H19" s="156">
        <f>(G19)*B12%</f>
        <v>0.75</v>
      </c>
      <c r="I19" s="125">
        <f t="shared" si="0"/>
        <v>3.75</v>
      </c>
      <c r="J19" s="162">
        <f t="shared" si="1"/>
        <v>1687.5</v>
      </c>
      <c r="K19" s="49"/>
    </row>
    <row r="20" spans="1:11">
      <c r="A20" s="124" t="s">
        <v>107</v>
      </c>
      <c r="B20" s="125">
        <v>1</v>
      </c>
      <c r="C20" s="125">
        <v>5</v>
      </c>
      <c r="D20" s="156">
        <v>1</v>
      </c>
      <c r="E20" s="156">
        <f>C20*D20</f>
        <v>5</v>
      </c>
      <c r="F20" s="156">
        <v>38</v>
      </c>
      <c r="G20" s="177">
        <v>1</v>
      </c>
      <c r="H20" s="156">
        <f>(G20)*B12%</f>
        <v>0.75</v>
      </c>
      <c r="I20" s="125">
        <f t="shared" si="0"/>
        <v>3.75</v>
      </c>
      <c r="J20" s="162">
        <f t="shared" ref="J20" si="2">I20*$B$6*($B$10)</f>
        <v>30</v>
      </c>
      <c r="K20" s="49"/>
    </row>
    <row r="21" spans="1:11">
      <c r="A21" s="49" t="s">
        <v>140</v>
      </c>
      <c r="B21" s="147">
        <f>(I16+I17)</f>
        <v>2340</v>
      </c>
      <c r="C21" s="55" t="s">
        <v>139</v>
      </c>
      <c r="D21" s="163">
        <f>B21/(65-10)*(40-10)</f>
        <v>1276.3636363636365</v>
      </c>
      <c r="E21" s="107" t="s">
        <v>165</v>
      </c>
      <c r="F21" s="49"/>
      <c r="G21" s="49"/>
      <c r="H21" s="49"/>
      <c r="I21" s="49"/>
      <c r="J21" s="49"/>
      <c r="K21" s="49"/>
    </row>
    <row r="22" spans="1:11">
      <c r="A22" s="49" t="s">
        <v>147</v>
      </c>
      <c r="B22" s="50">
        <f>SUM(I16:I20)</f>
        <v>2351.25</v>
      </c>
      <c r="C22" s="68" t="s">
        <v>164</v>
      </c>
      <c r="D22" s="146"/>
      <c r="E22" s="107"/>
      <c r="F22" s="49"/>
      <c r="G22" s="49"/>
      <c r="H22" s="49"/>
      <c r="I22" s="49"/>
      <c r="J22" s="49"/>
      <c r="K22" s="49"/>
    </row>
    <row r="23" spans="1:11" hidden="1">
      <c r="A23" s="49"/>
      <c r="B23" s="49"/>
      <c r="C23" s="55"/>
      <c r="D23" s="49"/>
      <c r="E23" s="49"/>
      <c r="F23" s="49"/>
      <c r="G23" s="49"/>
      <c r="H23" s="49"/>
      <c r="I23" s="49"/>
      <c r="J23" s="49"/>
      <c r="K23" s="49"/>
    </row>
    <row r="24" spans="1:11">
      <c r="A24" s="49" t="s">
        <v>121</v>
      </c>
      <c r="B24" s="126">
        <f>(B21+B22)*C10</f>
        <v>3753</v>
      </c>
      <c r="C24" s="50" t="s">
        <v>164</v>
      </c>
      <c r="D24" s="49"/>
      <c r="E24" s="49"/>
      <c r="F24" s="49"/>
      <c r="G24" s="49"/>
      <c r="H24" s="49"/>
      <c r="I24" s="49"/>
      <c r="J24" s="49"/>
      <c r="K24" s="49"/>
    </row>
    <row r="25" spans="1:11">
      <c r="A25" s="128" t="s">
        <v>122</v>
      </c>
      <c r="B25" s="129">
        <f>B24/60</f>
        <v>62.55</v>
      </c>
      <c r="C25" s="130" t="s">
        <v>119</v>
      </c>
      <c r="D25" s="49"/>
      <c r="E25" s="49"/>
      <c r="F25" s="49"/>
      <c r="G25" s="117"/>
      <c r="H25" s="117"/>
      <c r="I25" s="49"/>
      <c r="J25" s="49"/>
      <c r="K25" s="49"/>
    </row>
    <row r="26" spans="1:11">
      <c r="A26" s="141" t="s">
        <v>169</v>
      </c>
      <c r="B26" s="121"/>
      <c r="C26" s="143"/>
      <c r="D26" s="49"/>
      <c r="E26" s="49"/>
      <c r="F26" s="49"/>
      <c r="G26" s="53"/>
      <c r="H26" s="53"/>
      <c r="I26" s="49"/>
      <c r="J26" s="49"/>
      <c r="K26" s="49"/>
    </row>
    <row r="27" spans="1:11">
      <c r="A27" s="145" t="s">
        <v>130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1:11">
      <c r="A28" s="49" t="s">
        <v>129</v>
      </c>
      <c r="B28" s="148">
        <f>B9*B8*$B$24</f>
        <v>864878.85000000009</v>
      </c>
      <c r="C28" s="49" t="s">
        <v>99</v>
      </c>
      <c r="D28" s="49"/>
      <c r="E28" s="49"/>
      <c r="F28" s="49"/>
      <c r="G28" s="49"/>
      <c r="H28" s="49"/>
      <c r="I28" s="49"/>
      <c r="J28" s="49"/>
      <c r="K28" s="49"/>
    </row>
    <row r="29" spans="1:11">
      <c r="A29" s="49" t="s">
        <v>138</v>
      </c>
      <c r="B29" s="148">
        <f>B28/B14</f>
        <v>240.24412500000003</v>
      </c>
      <c r="C29" s="49" t="s">
        <v>46</v>
      </c>
      <c r="D29" s="49"/>
      <c r="E29" s="49"/>
      <c r="F29" s="49"/>
      <c r="G29" s="49"/>
      <c r="H29" s="49"/>
      <c r="I29" s="49"/>
      <c r="J29" s="49"/>
      <c r="K29" s="49"/>
    </row>
    <row r="30" spans="1:11">
      <c r="A30" s="49" t="s">
        <v>133</v>
      </c>
      <c r="B30" s="68">
        <v>0</v>
      </c>
      <c r="C30" s="49" t="s">
        <v>46</v>
      </c>
      <c r="D30" s="49"/>
      <c r="E30" s="49"/>
      <c r="F30" s="49"/>
      <c r="G30" s="49"/>
      <c r="H30" s="49"/>
      <c r="I30" s="49"/>
      <c r="J30" s="49"/>
      <c r="K30" s="49"/>
    </row>
    <row r="31" spans="1:11">
      <c r="A31" s="49" t="s">
        <v>88</v>
      </c>
      <c r="B31" s="149">
        <v>1</v>
      </c>
      <c r="C31" s="49" t="s">
        <v>100</v>
      </c>
      <c r="D31" s="49"/>
      <c r="E31" s="49"/>
      <c r="F31" s="49"/>
      <c r="G31" s="49"/>
      <c r="H31" s="49"/>
      <c r="I31" s="49"/>
      <c r="J31" s="49"/>
      <c r="K31" s="49"/>
    </row>
    <row r="32" spans="1:11">
      <c r="A32" s="49" t="s">
        <v>88</v>
      </c>
      <c r="B32" s="149">
        <f>B31*60</f>
        <v>60</v>
      </c>
      <c r="C32" s="49" t="s">
        <v>118</v>
      </c>
      <c r="D32" s="49"/>
      <c r="E32" s="49"/>
      <c r="F32" s="49"/>
      <c r="G32" s="49"/>
      <c r="H32" s="49"/>
      <c r="I32" s="49"/>
      <c r="J32" s="49"/>
      <c r="K32" s="49"/>
    </row>
    <row r="33" spans="1:11">
      <c r="A33" s="123" t="s">
        <v>134</v>
      </c>
      <c r="B33" s="149"/>
      <c r="C33" s="49"/>
      <c r="D33" s="49"/>
      <c r="E33" s="49"/>
      <c r="F33" s="49"/>
      <c r="G33" s="49"/>
      <c r="H33" s="49"/>
      <c r="I33" s="49"/>
      <c r="J33" s="49"/>
      <c r="K33" s="49"/>
    </row>
    <row r="34" spans="1:11">
      <c r="A34" s="49" t="s">
        <v>143</v>
      </c>
      <c r="B34" s="181">
        <f>B24</f>
        <v>3753</v>
      </c>
      <c r="C34" s="182" t="s">
        <v>137</v>
      </c>
      <c r="D34" s="48"/>
      <c r="E34" s="49"/>
      <c r="F34" s="49"/>
      <c r="G34" s="49"/>
      <c r="H34" s="49"/>
      <c r="I34" s="49"/>
      <c r="J34" s="49"/>
      <c r="K34" s="49"/>
    </row>
    <row r="35" spans="1:11">
      <c r="A35" s="49" t="s">
        <v>136</v>
      </c>
      <c r="B35" s="148">
        <f>B29</f>
        <v>240.24412500000003</v>
      </c>
      <c r="C35" s="49" t="s">
        <v>46</v>
      </c>
      <c r="D35" s="49"/>
      <c r="E35" s="49"/>
      <c r="F35" s="49"/>
      <c r="G35" s="49"/>
      <c r="H35" s="49"/>
      <c r="I35" s="49"/>
      <c r="J35" s="49"/>
      <c r="K35" s="49"/>
    </row>
    <row r="36" spans="1:11">
      <c r="A36" s="49" t="s">
        <v>135</v>
      </c>
      <c r="B36" s="154" t="s">
        <v>162</v>
      </c>
      <c r="C36" s="49" t="s">
        <v>46</v>
      </c>
      <c r="D36" s="49"/>
      <c r="E36" s="49"/>
      <c r="F36" s="49"/>
      <c r="G36" s="49"/>
      <c r="H36" s="49"/>
      <c r="I36" s="49"/>
      <c r="J36" s="49"/>
      <c r="K36" s="49"/>
    </row>
    <row r="37" spans="1:11">
      <c r="A37" s="49" t="s">
        <v>144</v>
      </c>
      <c r="B37" s="155" t="s">
        <v>162</v>
      </c>
      <c r="C37" s="49" t="s">
        <v>46</v>
      </c>
      <c r="D37" s="49"/>
      <c r="E37" s="49"/>
      <c r="F37" s="49"/>
      <c r="G37" s="49"/>
      <c r="H37" s="49"/>
      <c r="I37" s="49"/>
      <c r="J37" s="49"/>
      <c r="K37" s="49"/>
    </row>
    <row r="38" spans="1:11">
      <c r="A38" s="141" t="s">
        <v>153</v>
      </c>
      <c r="B38" s="143"/>
      <c r="C38" s="49"/>
      <c r="D38" s="49"/>
      <c r="E38" s="49"/>
      <c r="F38" s="49"/>
      <c r="G38" s="53"/>
      <c r="H38" s="53"/>
      <c r="I38" s="49"/>
      <c r="J38" s="49"/>
      <c r="K38" s="49"/>
    </row>
    <row r="39" spans="1:11">
      <c r="A39" s="174" t="s">
        <v>155</v>
      </c>
      <c r="B39" s="174" t="s">
        <v>196</v>
      </c>
      <c r="C39" s="49"/>
      <c r="D39" s="49"/>
      <c r="E39" s="49"/>
      <c r="F39" s="49"/>
      <c r="G39" s="118"/>
      <c r="H39" s="118"/>
      <c r="I39" s="49"/>
      <c r="J39" s="49"/>
      <c r="K39" s="49"/>
    </row>
    <row r="40" spans="1:11">
      <c r="A40" s="174" t="s">
        <v>189</v>
      </c>
      <c r="B40" s="174" t="s">
        <v>159</v>
      </c>
      <c r="C40" s="49"/>
      <c r="D40" s="49"/>
      <c r="E40" s="49"/>
      <c r="F40" s="49"/>
      <c r="G40" s="118"/>
      <c r="H40" s="118"/>
      <c r="I40" s="49"/>
      <c r="J40" s="49"/>
      <c r="K40" s="49"/>
    </row>
    <row r="41" spans="1:11">
      <c r="A41" s="174" t="s">
        <v>190</v>
      </c>
      <c r="B41" s="174" t="s">
        <v>159</v>
      </c>
      <c r="C41" s="49"/>
      <c r="D41" s="49"/>
      <c r="E41" s="49"/>
      <c r="F41" s="49"/>
      <c r="G41" s="118"/>
      <c r="H41" s="118"/>
      <c r="I41" s="49"/>
      <c r="J41" s="49"/>
      <c r="K41" s="49"/>
    </row>
    <row r="42" spans="1:11">
      <c r="A42" s="174" t="s">
        <v>172</v>
      </c>
      <c r="B42" s="174" t="s">
        <v>159</v>
      </c>
      <c r="C42" s="49"/>
      <c r="D42" s="49"/>
      <c r="E42" s="49"/>
      <c r="F42" s="49"/>
      <c r="G42" s="118"/>
      <c r="H42" s="118"/>
      <c r="I42" s="49"/>
      <c r="J42" s="49"/>
      <c r="K42" s="49"/>
    </row>
    <row r="43" spans="1:11">
      <c r="A43" s="174" t="s">
        <v>197</v>
      </c>
      <c r="B43" s="174" t="s">
        <v>191</v>
      </c>
      <c r="C43" s="49"/>
      <c r="D43" s="49"/>
      <c r="E43" s="49"/>
      <c r="F43" s="49"/>
      <c r="G43" s="118"/>
      <c r="H43" s="118"/>
      <c r="I43" s="49"/>
      <c r="J43" s="49"/>
      <c r="K43" s="49"/>
    </row>
    <row r="44" spans="1:11">
      <c r="A44" s="175" t="s">
        <v>154</v>
      </c>
      <c r="B44" s="175" t="s">
        <v>191</v>
      </c>
      <c r="C44" s="49"/>
      <c r="D44" s="119"/>
      <c r="E44" s="120"/>
      <c r="F44" s="55"/>
      <c r="G44" s="120"/>
      <c r="H44" s="120"/>
      <c r="I44" s="49"/>
      <c r="J44" s="49"/>
      <c r="K44" s="49"/>
    </row>
    <row r="45" spans="1:11">
      <c r="A45" s="145" t="s">
        <v>178</v>
      </c>
      <c r="B45" s="49"/>
      <c r="C45" s="49"/>
      <c r="D45" s="117"/>
      <c r="E45" s="49"/>
      <c r="F45" s="49"/>
      <c r="G45" s="53"/>
      <c r="H45" s="53"/>
      <c r="I45" s="49"/>
      <c r="J45" s="49"/>
      <c r="K45" s="49"/>
    </row>
    <row r="46" spans="1:11">
      <c r="A46" s="49" t="s">
        <v>175</v>
      </c>
      <c r="B46" s="49"/>
      <c r="C46" s="53"/>
      <c r="D46" s="49"/>
      <c r="E46" s="49"/>
      <c r="F46" s="49"/>
      <c r="G46" s="49"/>
      <c r="H46" s="49"/>
      <c r="I46" s="49"/>
      <c r="J46" s="49"/>
      <c r="K46" s="49"/>
    </row>
    <row r="47" spans="1:11">
      <c r="A47" s="49"/>
      <c r="B47" s="49"/>
      <c r="C47" s="53"/>
      <c r="D47" s="49"/>
      <c r="E47" s="49"/>
      <c r="F47" s="49"/>
      <c r="G47" s="49"/>
      <c r="H47" s="49"/>
      <c r="I47" s="49"/>
      <c r="J47" s="49"/>
      <c r="K47" s="49"/>
    </row>
    <row r="48" spans="1:1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spans="1:1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</row>
    <row r="50" spans="1:1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</row>
    <row r="51" spans="1:1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</row>
    <row r="52" spans="1:1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</row>
    <row r="53" spans="1:1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spans="1:1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</row>
    <row r="55" spans="1:1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</row>
    <row r="56" spans="1:1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</row>
    <row r="57" spans="1:1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</row>
    <row r="58" spans="1:1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5"/>
  <sheetViews>
    <sheetView workbookViewId="0">
      <selection activeCell="E17" sqref="E17"/>
    </sheetView>
  </sheetViews>
  <sheetFormatPr defaultRowHeight="12.75" customHeight="1"/>
  <cols>
    <col min="1" max="1" width="9.5703125" customWidth="1"/>
    <col min="2" max="2" width="12" customWidth="1"/>
    <col min="3" max="4" width="9.5703125" style="1" customWidth="1"/>
    <col min="5" max="6" width="9.5703125" customWidth="1"/>
    <col min="7" max="7" width="9.5703125" style="1" customWidth="1"/>
    <col min="8" max="1024" width="9.5703125" customWidth="1"/>
  </cols>
  <sheetData>
    <row r="1" spans="1:13" ht="15.75">
      <c r="A1" s="35"/>
    </row>
    <row r="2" spans="1:13" ht="15.75">
      <c r="A2" s="35"/>
      <c r="D2" s="59"/>
    </row>
    <row r="3" spans="1:13" ht="15.75">
      <c r="A3" s="35"/>
      <c r="D3" s="60"/>
    </row>
    <row r="4" spans="1:13" ht="15">
      <c r="A4" s="37"/>
      <c r="B4" s="46"/>
      <c r="C4" s="47"/>
      <c r="D4" s="47"/>
      <c r="E4" s="46"/>
      <c r="F4" s="46"/>
      <c r="G4" s="47"/>
      <c r="H4" s="46"/>
      <c r="I4" s="46"/>
      <c r="J4" s="46"/>
      <c r="K4" s="46"/>
    </row>
    <row r="5" spans="1:13" ht="15">
      <c r="A5" s="48" t="s">
        <v>30</v>
      </c>
      <c r="B5" s="49"/>
      <c r="C5" s="50"/>
      <c r="D5" s="50"/>
      <c r="E5" s="49"/>
      <c r="F5" s="49"/>
      <c r="G5" s="50"/>
      <c r="H5" s="49"/>
      <c r="I5" s="49"/>
      <c r="J5" s="49"/>
      <c r="K5" s="49"/>
      <c r="L5" s="49"/>
    </row>
    <row r="6" spans="1:13" ht="15">
      <c r="A6" s="48"/>
      <c r="B6" s="49"/>
      <c r="C6" s="50"/>
      <c r="D6" s="50"/>
      <c r="E6" s="49"/>
      <c r="F6" s="49"/>
      <c r="G6" s="50"/>
      <c r="H6" s="49"/>
      <c r="I6" s="49"/>
      <c r="J6" s="49"/>
      <c r="K6" s="49"/>
      <c r="L6" s="49"/>
    </row>
    <row r="7" spans="1:13" ht="15">
      <c r="A7" s="49"/>
      <c r="B7" s="48" t="s">
        <v>70</v>
      </c>
      <c r="C7" s="50"/>
      <c r="D7" s="50"/>
      <c r="E7" s="49"/>
      <c r="F7" s="49"/>
      <c r="G7" s="50"/>
      <c r="H7" s="49"/>
      <c r="I7" s="49"/>
      <c r="J7" s="49"/>
      <c r="K7" s="49"/>
      <c r="L7" s="49"/>
    </row>
    <row r="8" spans="1:13" ht="15">
      <c r="A8" s="49"/>
      <c r="B8" s="48" t="s">
        <v>71</v>
      </c>
      <c r="C8" s="50"/>
      <c r="D8" s="50"/>
      <c r="E8" s="49"/>
      <c r="F8" s="48" t="s">
        <v>72</v>
      </c>
      <c r="G8" s="50"/>
      <c r="H8" s="49"/>
      <c r="I8" s="49"/>
      <c r="J8" s="49"/>
      <c r="K8" s="49"/>
      <c r="L8" s="49"/>
    </row>
    <row r="9" spans="1:13" ht="15">
      <c r="A9" s="49"/>
      <c r="B9" s="49" t="s">
        <v>73</v>
      </c>
      <c r="C9" s="51">
        <v>65</v>
      </c>
      <c r="D9" s="50" t="s">
        <v>17</v>
      </c>
      <c r="E9" s="49"/>
      <c r="F9" s="49" t="s">
        <v>74</v>
      </c>
      <c r="G9" s="51">
        <v>10</v>
      </c>
      <c r="H9" s="49" t="s">
        <v>17</v>
      </c>
      <c r="I9" s="49"/>
      <c r="J9" s="49"/>
      <c r="K9" s="49"/>
      <c r="L9" s="49"/>
    </row>
    <row r="10" spans="1:13" ht="15">
      <c r="A10" s="49"/>
      <c r="B10" s="49" t="s">
        <v>75</v>
      </c>
      <c r="C10" s="51">
        <v>35</v>
      </c>
      <c r="D10" s="50" t="s">
        <v>17</v>
      </c>
      <c r="E10" s="49"/>
      <c r="F10" s="49" t="s">
        <v>76</v>
      </c>
      <c r="G10" s="51">
        <v>65</v>
      </c>
      <c r="H10" s="49" t="s">
        <v>17</v>
      </c>
      <c r="I10" s="49"/>
      <c r="J10" s="49"/>
      <c r="K10" s="49"/>
      <c r="L10" s="49"/>
    </row>
    <row r="11" spans="1:13" ht="15">
      <c r="A11" s="49"/>
      <c r="B11" s="49" t="s">
        <v>77</v>
      </c>
      <c r="C11" s="52">
        <f>[1]Berekening!C22</f>
        <v>33.647280000000002</v>
      </c>
      <c r="D11" s="50" t="s">
        <v>78</v>
      </c>
      <c r="E11" s="49"/>
      <c r="F11" s="49" t="s">
        <v>79</v>
      </c>
      <c r="G11" s="51">
        <v>60</v>
      </c>
      <c r="H11" s="49" t="s">
        <v>17</v>
      </c>
      <c r="I11" s="49"/>
      <c r="J11" s="49"/>
      <c r="K11" s="49"/>
      <c r="L11" s="49"/>
    </row>
    <row r="12" spans="1:13" ht="15">
      <c r="A12" s="49"/>
      <c r="B12" s="49"/>
      <c r="C12" s="50"/>
      <c r="D12" s="50"/>
      <c r="E12" s="49"/>
      <c r="F12" s="49" t="s">
        <v>80</v>
      </c>
      <c r="G12" s="52">
        <f>[1]Berekening!Q23</f>
        <v>339.6754285714286</v>
      </c>
      <c r="H12" s="49" t="s">
        <v>42</v>
      </c>
      <c r="I12" s="49" t="s">
        <v>81</v>
      </c>
      <c r="J12" s="49"/>
      <c r="K12" s="49"/>
      <c r="L12" s="49"/>
    </row>
    <row r="13" spans="1:13" ht="12.75" customHeight="1">
      <c r="A13" s="49"/>
      <c r="B13" s="49"/>
      <c r="C13" s="50"/>
      <c r="D13" s="50"/>
      <c r="E13" s="49"/>
      <c r="F13" s="49"/>
      <c r="G13" s="50"/>
      <c r="H13" s="49"/>
      <c r="I13" s="49"/>
      <c r="J13" s="49"/>
      <c r="K13" s="49"/>
      <c r="L13" s="49"/>
    </row>
    <row r="14" spans="1:13" ht="15">
      <c r="A14" s="49"/>
      <c r="B14" s="49" t="s">
        <v>82</v>
      </c>
      <c r="C14" s="150">
        <f>'WW Totaal'!B43</f>
        <v>1282.909090909091</v>
      </c>
      <c r="D14" s="50" t="s">
        <v>83</v>
      </c>
      <c r="E14" s="49"/>
      <c r="F14" s="53"/>
      <c r="G14" s="50"/>
      <c r="H14" s="49"/>
      <c r="I14" s="49"/>
      <c r="J14" s="49"/>
      <c r="K14" s="49"/>
      <c r="L14" s="49"/>
    </row>
    <row r="15" spans="1:13" ht="15">
      <c r="A15" s="49"/>
      <c r="B15" s="49" t="s">
        <v>84</v>
      </c>
      <c r="C15" s="54">
        <v>0.8</v>
      </c>
      <c r="D15" s="50"/>
      <c r="E15" s="49"/>
      <c r="F15" s="53"/>
      <c r="G15" s="50"/>
      <c r="H15" s="49"/>
      <c r="I15" s="49"/>
      <c r="J15" s="49"/>
      <c r="K15" s="49"/>
      <c r="L15" s="49"/>
      <c r="M15" s="39"/>
    </row>
    <row r="16" spans="1:13" ht="15">
      <c r="A16" s="49"/>
      <c r="B16" s="49"/>
      <c r="C16" s="50"/>
      <c r="D16" s="50"/>
      <c r="E16" s="49"/>
      <c r="F16" s="53"/>
      <c r="G16" s="50"/>
      <c r="H16" s="49"/>
      <c r="I16" s="49"/>
      <c r="J16" s="49"/>
      <c r="K16" s="49"/>
      <c r="L16" s="49"/>
    </row>
    <row r="17" spans="1:12" ht="15">
      <c r="A17" s="49"/>
      <c r="B17" s="49" t="s">
        <v>85</v>
      </c>
      <c r="C17" s="51">
        <v>340</v>
      </c>
      <c r="D17" s="50" t="s">
        <v>86</v>
      </c>
      <c r="E17" s="49"/>
      <c r="F17" s="49"/>
      <c r="G17" s="50"/>
      <c r="H17" s="49"/>
      <c r="I17" s="49"/>
      <c r="J17" s="49"/>
      <c r="K17" s="49"/>
      <c r="L17" s="49"/>
    </row>
    <row r="18" spans="1:12" ht="12.75" customHeight="1">
      <c r="A18" s="49"/>
      <c r="B18" s="49"/>
      <c r="C18" s="50"/>
      <c r="D18" s="50"/>
      <c r="E18" s="49"/>
      <c r="F18" s="49"/>
      <c r="G18" s="50"/>
      <c r="H18" s="49"/>
      <c r="I18" s="49"/>
      <c r="J18" s="49"/>
      <c r="K18" s="49"/>
      <c r="L18" s="49"/>
    </row>
    <row r="19" spans="1:12" ht="15">
      <c r="A19" s="49"/>
      <c r="B19" s="49" t="s">
        <v>87</v>
      </c>
      <c r="C19" s="51">
        <v>1</v>
      </c>
      <c r="D19" s="50" t="s">
        <v>59</v>
      </c>
      <c r="E19" s="49"/>
      <c r="F19" s="49"/>
      <c r="G19" s="50"/>
      <c r="H19" s="49"/>
      <c r="I19" s="49"/>
      <c r="J19" s="49"/>
      <c r="K19" s="49"/>
      <c r="L19" s="49"/>
    </row>
    <row r="20" spans="1:12" ht="15">
      <c r="A20" s="49"/>
      <c r="B20" s="49" t="s">
        <v>88</v>
      </c>
      <c r="C20" s="51">
        <v>1</v>
      </c>
      <c r="D20" s="50" t="s">
        <v>59</v>
      </c>
      <c r="E20" s="49"/>
      <c r="F20" s="53"/>
      <c r="G20" s="50"/>
      <c r="H20" s="49"/>
      <c r="I20" s="49"/>
      <c r="J20" s="49"/>
      <c r="K20" s="49"/>
      <c r="L20" s="49"/>
    </row>
    <row r="21" spans="1:12" ht="15">
      <c r="A21" s="49"/>
      <c r="B21" s="55"/>
      <c r="C21" s="50"/>
      <c r="D21" s="50"/>
      <c r="E21" s="49"/>
      <c r="F21" s="49"/>
      <c r="G21" s="50"/>
      <c r="H21" s="49"/>
      <c r="I21" s="49"/>
      <c r="J21" s="49"/>
      <c r="K21" s="49"/>
      <c r="L21" s="49"/>
    </row>
    <row r="22" spans="1:12" ht="12.75" customHeight="1">
      <c r="A22" s="49"/>
      <c r="B22" s="49"/>
      <c r="C22" s="50"/>
      <c r="D22" s="50"/>
      <c r="E22" s="49"/>
      <c r="F22" s="49"/>
      <c r="G22" s="50"/>
      <c r="H22" s="49"/>
      <c r="I22" s="49"/>
      <c r="J22" s="49"/>
      <c r="K22" s="49"/>
      <c r="L22" s="49"/>
    </row>
    <row r="23" spans="1:12" ht="15">
      <c r="A23" s="49"/>
      <c r="B23" s="56" t="s">
        <v>89</v>
      </c>
      <c r="C23" s="50"/>
      <c r="D23" s="58">
        <f>G10</f>
        <v>65</v>
      </c>
      <c r="E23" s="49" t="s">
        <v>17</v>
      </c>
      <c r="F23" s="49"/>
      <c r="G23" s="50"/>
      <c r="H23" s="49"/>
      <c r="I23" s="49"/>
      <c r="J23" s="49"/>
      <c r="K23" s="49"/>
      <c r="L23" s="49"/>
    </row>
    <row r="24" spans="1:12" ht="15">
      <c r="A24" s="49"/>
      <c r="B24" s="49" t="s">
        <v>90</v>
      </c>
      <c r="C24" s="57">
        <f>C11/(4.2*(G10-G9))*3600</f>
        <v>524.37319480519477</v>
      </c>
      <c r="D24" s="50" t="s">
        <v>86</v>
      </c>
      <c r="E24" s="49"/>
      <c r="F24" s="49"/>
      <c r="G24" s="50"/>
      <c r="H24" s="49"/>
      <c r="I24" s="49"/>
      <c r="J24" s="49"/>
      <c r="K24" s="49"/>
      <c r="L24" s="49"/>
    </row>
    <row r="25" spans="1:12" ht="15">
      <c r="A25" s="49"/>
      <c r="B25" s="49" t="s">
        <v>91</v>
      </c>
      <c r="C25" s="58">
        <f>C14*C15/C19</f>
        <v>1026.3272727272729</v>
      </c>
      <c r="D25" s="50" t="s">
        <v>86</v>
      </c>
      <c r="E25" s="49"/>
      <c r="F25" s="49"/>
      <c r="G25" s="50"/>
      <c r="H25" s="49"/>
      <c r="I25" s="49"/>
      <c r="J25" s="49"/>
      <c r="K25" s="49"/>
      <c r="L25" s="49"/>
    </row>
    <row r="26" spans="1:12" ht="15">
      <c r="A26" s="49"/>
      <c r="B26" s="55"/>
      <c r="C26" s="50"/>
      <c r="D26" s="50"/>
      <c r="E26" s="49"/>
      <c r="F26" s="49"/>
      <c r="G26" s="50"/>
      <c r="H26" s="49"/>
      <c r="I26" s="49"/>
      <c r="J26" s="49"/>
      <c r="K26" s="49"/>
      <c r="L26" s="49"/>
    </row>
    <row r="27" spans="1:12" ht="15">
      <c r="A27" s="49"/>
      <c r="B27" s="49" t="s">
        <v>92</v>
      </c>
      <c r="C27" s="52">
        <f>C24+C25</f>
        <v>1550.7004675324677</v>
      </c>
      <c r="D27" s="50" t="s">
        <v>86</v>
      </c>
      <c r="E27" s="49"/>
      <c r="F27" s="49"/>
      <c r="G27" s="50"/>
      <c r="H27" s="49"/>
      <c r="I27" s="49"/>
      <c r="J27" s="49"/>
      <c r="K27" s="49"/>
      <c r="L27" s="49"/>
    </row>
    <row r="28" spans="1:12" ht="12.75" customHeight="1">
      <c r="A28" s="49"/>
      <c r="B28" s="49"/>
      <c r="C28" s="50"/>
      <c r="D28" s="50"/>
      <c r="E28" s="49"/>
      <c r="F28" s="49"/>
      <c r="G28" s="50"/>
      <c r="H28" s="49"/>
      <c r="I28" s="49"/>
      <c r="J28" s="49"/>
      <c r="K28" s="49"/>
      <c r="L28" s="49"/>
    </row>
    <row r="29" spans="1:12" ht="15">
      <c r="A29" s="49"/>
      <c r="B29" s="56" t="s">
        <v>89</v>
      </c>
      <c r="C29" s="50"/>
      <c r="D29" s="58">
        <v>40</v>
      </c>
      <c r="E29" s="49" t="s">
        <v>17</v>
      </c>
      <c r="F29" s="49"/>
      <c r="G29" s="50"/>
      <c r="H29" s="49"/>
      <c r="I29" s="49"/>
      <c r="J29" s="49"/>
      <c r="K29" s="49"/>
      <c r="L29" s="49"/>
    </row>
    <row r="30" spans="1:12" ht="15">
      <c r="A30" s="49"/>
      <c r="B30" s="49" t="s">
        <v>90</v>
      </c>
      <c r="C30" s="57">
        <f>C11/(4.2*(D29-G9))*3600</f>
        <v>961.35085714285708</v>
      </c>
      <c r="D30" s="50" t="s">
        <v>86</v>
      </c>
      <c r="E30" s="49"/>
      <c r="F30" s="49"/>
      <c r="G30" s="50"/>
      <c r="H30" s="49"/>
      <c r="I30" s="49"/>
      <c r="J30" s="49"/>
      <c r="K30" s="49"/>
      <c r="L30" s="49"/>
    </row>
    <row r="31" spans="1:12" ht="15">
      <c r="A31" s="49"/>
      <c r="B31" s="49" t="s">
        <v>91</v>
      </c>
      <c r="C31" s="57">
        <f>(C14*C15/C19)*(1+((D23-D29)/(D29-G9)))</f>
        <v>1881.6000000000004</v>
      </c>
      <c r="D31" s="50" t="s">
        <v>83</v>
      </c>
      <c r="E31" s="49"/>
      <c r="F31" s="49"/>
      <c r="G31" s="50"/>
      <c r="H31" s="49"/>
      <c r="I31" s="49"/>
      <c r="J31" s="49"/>
      <c r="K31" s="49"/>
      <c r="L31" s="49"/>
    </row>
    <row r="32" spans="1:12" ht="15">
      <c r="A32" s="49"/>
      <c r="B32" s="55"/>
      <c r="C32" s="50"/>
      <c r="D32" s="50"/>
      <c r="E32" s="49"/>
      <c r="F32" s="49"/>
      <c r="G32" s="50"/>
      <c r="H32" s="49"/>
      <c r="I32" s="49"/>
      <c r="J32" s="49"/>
      <c r="K32" s="49"/>
      <c r="L32" s="49"/>
    </row>
    <row r="33" spans="1:12" ht="15">
      <c r="A33" s="49"/>
      <c r="B33" s="49" t="s">
        <v>92</v>
      </c>
      <c r="C33" s="52">
        <f>C30+(C31/C19)</f>
        <v>2842.9508571428573</v>
      </c>
      <c r="D33" s="50" t="s">
        <v>86</v>
      </c>
      <c r="E33" s="49"/>
      <c r="F33" s="49"/>
      <c r="G33" s="50"/>
      <c r="H33" s="49"/>
      <c r="I33" s="49"/>
      <c r="J33" s="49"/>
      <c r="K33" s="49"/>
      <c r="L33" s="49"/>
    </row>
    <row r="34" spans="1:12" ht="12.75" customHeight="1">
      <c r="A34" s="49"/>
      <c r="B34" s="49"/>
      <c r="C34" s="50"/>
      <c r="D34" s="50"/>
      <c r="E34" s="49"/>
      <c r="F34" s="49"/>
      <c r="G34" s="50"/>
      <c r="H34" s="49"/>
      <c r="I34" s="49"/>
      <c r="J34" s="49"/>
      <c r="K34" s="49"/>
      <c r="L34" s="49"/>
    </row>
    <row r="35" spans="1:12" ht="12.75" customHeight="1">
      <c r="A35" s="49"/>
      <c r="B35" s="49"/>
      <c r="C35" s="50"/>
      <c r="D35" s="50"/>
      <c r="E35" s="49"/>
      <c r="F35" s="49"/>
      <c r="G35" s="50"/>
      <c r="H35" s="49"/>
      <c r="I35" s="49"/>
      <c r="J35" s="49"/>
      <c r="K35" s="49"/>
      <c r="L35" s="49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5"/>
  <sheetViews>
    <sheetView workbookViewId="0">
      <selection activeCell="N15" sqref="N15"/>
    </sheetView>
  </sheetViews>
  <sheetFormatPr defaultRowHeight="12.75" customHeight="1"/>
  <cols>
    <col min="1" max="1" width="2.140625" customWidth="1"/>
    <col min="2" max="2" width="10.28515625" customWidth="1"/>
    <col min="3" max="3" width="20.140625" style="1" customWidth="1"/>
    <col min="4" max="4" width="6" customWidth="1"/>
    <col min="5" max="5" width="6.7109375" customWidth="1"/>
    <col min="6" max="6" width="9.5703125" customWidth="1"/>
    <col min="7" max="7" width="7" style="40" customWidth="1"/>
    <col min="8" max="8" width="4.85546875" customWidth="1"/>
    <col min="9" max="9" width="9.5703125" style="1" customWidth="1"/>
    <col min="10" max="12" width="9.5703125" customWidth="1"/>
    <col min="13" max="13" width="8" customWidth="1"/>
    <col min="14" max="14" width="12.7109375" customWidth="1"/>
    <col min="15" max="15" width="12.42578125" customWidth="1"/>
    <col min="16" max="16" width="8.5703125" customWidth="1"/>
    <col min="17" max="17" width="13.7109375" bestFit="1" customWidth="1"/>
    <col min="18" max="18" width="9.5703125" customWidth="1"/>
    <col min="19" max="19" width="11" customWidth="1"/>
    <col min="20" max="1024" width="9.5703125" customWidth="1"/>
  </cols>
  <sheetData>
    <row r="1" spans="1:22" ht="12.75" customHeight="1">
      <c r="A1" s="35"/>
    </row>
    <row r="2" spans="1:22" ht="12.75" customHeight="1">
      <c r="A2" s="35"/>
    </row>
    <row r="3" spans="1:22" ht="12.75" customHeight="1">
      <c r="A3" s="35"/>
    </row>
    <row r="4" spans="1:22" ht="12.75" customHeight="1">
      <c r="A4" s="35"/>
    </row>
    <row r="5" spans="1:22" ht="12.75" customHeight="1">
      <c r="A5" s="48"/>
      <c r="B5" s="49"/>
      <c r="C5" s="50"/>
      <c r="D5" s="49"/>
      <c r="E5" s="49"/>
      <c r="F5" s="49"/>
      <c r="G5" s="68"/>
      <c r="H5" s="49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2" ht="15.75" customHeight="1">
      <c r="A6" s="48" t="s">
        <v>30</v>
      </c>
      <c r="B6" s="49"/>
      <c r="C6" s="50"/>
      <c r="D6" s="49"/>
      <c r="E6" s="49"/>
      <c r="F6" s="49"/>
      <c r="G6" s="68"/>
      <c r="H6" s="49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2" ht="15.75" customHeight="1">
      <c r="A7" s="48"/>
      <c r="B7" s="49"/>
      <c r="C7" s="50"/>
      <c r="D7" s="49"/>
      <c r="E7" s="49"/>
      <c r="F7" s="49"/>
      <c r="G7" s="68"/>
      <c r="H7" s="49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ht="15.75" customHeight="1">
      <c r="A8" s="48"/>
      <c r="B8" s="49"/>
      <c r="C8" s="50"/>
      <c r="D8" s="49"/>
      <c r="E8" s="49"/>
      <c r="F8" s="49"/>
      <c r="G8" s="68"/>
      <c r="H8" s="49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2.75" customHeight="1">
      <c r="A9" s="49"/>
      <c r="B9" s="49"/>
      <c r="C9" s="50"/>
      <c r="D9" s="49"/>
      <c r="E9" s="49"/>
      <c r="F9" s="49"/>
      <c r="G9" s="68"/>
      <c r="H9" s="49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16.5" customHeight="1">
      <c r="A10" s="49"/>
      <c r="B10" s="48" t="s">
        <v>31</v>
      </c>
      <c r="C10" s="50"/>
      <c r="D10" s="49"/>
      <c r="E10" s="49"/>
      <c r="F10" s="49"/>
      <c r="G10" s="68"/>
      <c r="H10" s="49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13.5" customHeight="1">
      <c r="A11" s="49"/>
      <c r="B11" s="49"/>
      <c r="C11" s="50"/>
      <c r="D11" s="49"/>
      <c r="E11" s="49"/>
      <c r="F11" s="49"/>
      <c r="G11" s="68"/>
      <c r="H11" s="49"/>
      <c r="I11" s="50"/>
      <c r="J11" s="69"/>
      <c r="K11" s="55" t="s">
        <v>32</v>
      </c>
      <c r="L11" s="58">
        <f>[1]Invulveld!G11</f>
        <v>70</v>
      </c>
      <c r="M11" s="49" t="s">
        <v>17</v>
      </c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12.75" customHeight="1">
      <c r="A12" s="49"/>
      <c r="B12" s="49"/>
      <c r="C12" s="50"/>
      <c r="D12" s="49"/>
      <c r="E12" s="49"/>
      <c r="F12" s="49"/>
      <c r="G12" s="68"/>
      <c r="H12" s="49"/>
      <c r="I12" s="70"/>
      <c r="J12" s="71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3.5" customHeight="1">
      <c r="A13" s="49"/>
      <c r="B13" s="49"/>
      <c r="C13" s="50"/>
      <c r="D13" s="49"/>
      <c r="E13" s="50" t="s">
        <v>33</v>
      </c>
      <c r="F13" s="49"/>
      <c r="G13" s="68"/>
      <c r="H13" s="49"/>
      <c r="I13" s="72"/>
      <c r="J13" s="73"/>
      <c r="K13" s="49"/>
      <c r="L13" s="61" t="s">
        <v>9</v>
      </c>
      <c r="M13" s="61" t="s">
        <v>10</v>
      </c>
      <c r="N13" s="61" t="s">
        <v>34</v>
      </c>
      <c r="O13" s="61" t="s">
        <v>21</v>
      </c>
      <c r="P13" s="61" t="s">
        <v>35</v>
      </c>
      <c r="Q13" s="61" t="s">
        <v>36</v>
      </c>
      <c r="R13" s="49"/>
      <c r="S13" s="49"/>
      <c r="T13" s="49"/>
      <c r="U13" s="49"/>
      <c r="V13" s="49"/>
    </row>
    <row r="14" spans="1:22" ht="13.5" customHeight="1">
      <c r="A14" s="49"/>
      <c r="B14" s="49"/>
      <c r="C14" s="74"/>
      <c r="D14" s="75"/>
      <c r="E14" s="76"/>
      <c r="F14" s="77"/>
      <c r="G14" s="78"/>
      <c r="H14" s="75"/>
      <c r="I14" s="72"/>
      <c r="J14" s="73"/>
      <c r="K14" s="49"/>
      <c r="L14" s="79" t="s">
        <v>13</v>
      </c>
      <c r="M14" s="79" t="s">
        <v>14</v>
      </c>
      <c r="N14" s="79" t="s">
        <v>15</v>
      </c>
      <c r="O14" s="79" t="s">
        <v>16</v>
      </c>
      <c r="P14" s="79" t="s">
        <v>17</v>
      </c>
      <c r="Q14" s="79" t="s">
        <v>18</v>
      </c>
      <c r="R14" s="79" t="s">
        <v>24</v>
      </c>
      <c r="S14" s="79" t="s">
        <v>37</v>
      </c>
      <c r="T14" s="80" t="s">
        <v>38</v>
      </c>
      <c r="U14" s="49"/>
      <c r="V14" s="49"/>
    </row>
    <row r="15" spans="1:22" ht="12.75" customHeight="1">
      <c r="A15" s="49"/>
      <c r="B15" s="55" t="s">
        <v>93</v>
      </c>
      <c r="C15" s="58">
        <v>65</v>
      </c>
      <c r="D15" s="49" t="s">
        <v>17</v>
      </c>
      <c r="E15" s="81"/>
      <c r="F15" s="55" t="s">
        <v>68</v>
      </c>
      <c r="G15" s="82">
        <v>65</v>
      </c>
      <c r="H15" s="49" t="s">
        <v>17</v>
      </c>
      <c r="I15" s="72"/>
      <c r="J15" s="73"/>
      <c r="K15" s="49"/>
      <c r="L15" s="83">
        <v>12</v>
      </c>
      <c r="M15" s="84">
        <v>35</v>
      </c>
      <c r="N15" s="83">
        <v>30</v>
      </c>
      <c r="O15" s="83">
        <v>0.16500000000000001</v>
      </c>
      <c r="P15" s="83">
        <v>45</v>
      </c>
      <c r="Q15" s="85">
        <f t="shared" ref="Q15:Q21" si="0">+M15*O15*P15</f>
        <v>259.875</v>
      </c>
      <c r="R15" s="86">
        <f>+[1]Waarden!$B$9*($Q23/[1]Waarden!$C$9)^2</f>
        <v>0.14890192382812506</v>
      </c>
      <c r="S15" s="87">
        <f t="shared" ref="S15:S21" si="1">+R15*M15</f>
        <v>5.2115673339843767</v>
      </c>
      <c r="T15" s="87">
        <f>+Q23/(3600000*[1]Waarden!$D$9)</f>
        <v>0.34472880061115357</v>
      </c>
      <c r="U15" s="49"/>
      <c r="V15" s="49"/>
    </row>
    <row r="16" spans="1:22" ht="12.75" customHeight="1">
      <c r="A16" s="49"/>
      <c r="B16" s="49"/>
      <c r="C16" s="50"/>
      <c r="D16" s="49"/>
      <c r="E16" s="81"/>
      <c r="F16" s="49"/>
      <c r="G16" s="68"/>
      <c r="H16" s="49"/>
      <c r="I16" s="72"/>
      <c r="J16" s="73"/>
      <c r="K16" s="49"/>
      <c r="L16" s="83">
        <v>15</v>
      </c>
      <c r="M16" s="84">
        <v>0</v>
      </c>
      <c r="N16" s="83">
        <v>30</v>
      </c>
      <c r="O16" s="83">
        <v>0.17299999999999999</v>
      </c>
      <c r="P16" s="83">
        <v>45</v>
      </c>
      <c r="Q16" s="85">
        <f t="shared" si="0"/>
        <v>0</v>
      </c>
      <c r="R16" s="86">
        <f>+[1]Waarden!$B$10*($Q23/[1]Waarden!$C$10)^2</f>
        <v>4.1207268860946757E-2</v>
      </c>
      <c r="S16" s="87">
        <f t="shared" si="1"/>
        <v>0</v>
      </c>
      <c r="T16" s="87">
        <f>+Q23/(3600000*[1]Waarden!$D$10)</f>
        <v>0.2040316503391108</v>
      </c>
      <c r="U16" s="49"/>
      <c r="V16" s="49"/>
    </row>
    <row r="17" spans="1:22" ht="12.75" customHeight="1">
      <c r="A17" s="49"/>
      <c r="B17" s="55" t="s">
        <v>67</v>
      </c>
      <c r="C17" s="88">
        <f>C22/(4.19*(C15-C20))</f>
        <v>1.8381157222222226</v>
      </c>
      <c r="D17" s="49" t="s">
        <v>39</v>
      </c>
      <c r="E17" s="81"/>
      <c r="F17" s="55" t="s">
        <v>40</v>
      </c>
      <c r="G17" s="89">
        <f>G18/3600</f>
        <v>1.002608575757576</v>
      </c>
      <c r="H17" s="49" t="s">
        <v>39</v>
      </c>
      <c r="I17" s="151">
        <f>Invulveld!C14</f>
        <v>1282.909090909091</v>
      </c>
      <c r="J17" s="73" t="s">
        <v>41</v>
      </c>
      <c r="K17" s="49"/>
      <c r="L17" s="83">
        <v>22</v>
      </c>
      <c r="M17" s="84">
        <v>35</v>
      </c>
      <c r="N17" s="83">
        <v>30</v>
      </c>
      <c r="O17" s="83">
        <v>0.19600000000000001</v>
      </c>
      <c r="P17" s="83">
        <v>45</v>
      </c>
      <c r="Q17" s="85">
        <f t="shared" si="0"/>
        <v>308.7</v>
      </c>
      <c r="R17" s="86">
        <f>+[1]Waarden!$B$11*($Q23/[1]Waarden!$C$11)^2</f>
        <v>4.4797843750000012E-3</v>
      </c>
      <c r="S17" s="87">
        <f t="shared" si="1"/>
        <v>0.15679245312500004</v>
      </c>
      <c r="T17" s="87">
        <f>+Q23/(3600000*[1]Waarden!$D$11)</f>
        <v>8.7934394283858408E-2</v>
      </c>
      <c r="U17" s="49"/>
      <c r="V17" s="49"/>
    </row>
    <row r="18" spans="1:22" ht="12.75" customHeight="1">
      <c r="A18" s="49"/>
      <c r="B18" s="49"/>
      <c r="C18" s="50"/>
      <c r="D18" s="49"/>
      <c r="E18" s="81"/>
      <c r="F18" s="49"/>
      <c r="G18" s="91">
        <f>G32</f>
        <v>3609.3908727272733</v>
      </c>
      <c r="H18" s="49" t="s">
        <v>42</v>
      </c>
      <c r="I18" s="151">
        <f>'WW Totaal'!B38</f>
        <v>0.36530125176562267</v>
      </c>
      <c r="J18" s="73" t="s">
        <v>43</v>
      </c>
      <c r="K18" s="49"/>
      <c r="L18" s="83">
        <v>28</v>
      </c>
      <c r="M18" s="84">
        <v>0</v>
      </c>
      <c r="N18" s="83">
        <v>30</v>
      </c>
      <c r="O18" s="83">
        <v>0.224</v>
      </c>
      <c r="P18" s="83">
        <v>45</v>
      </c>
      <c r="Q18" s="85">
        <f t="shared" si="0"/>
        <v>0</v>
      </c>
      <c r="R18" s="86">
        <f>+[1]Waarden!$B$12*($Q23/[1]Waarden!$C$12)^2</f>
        <v>1.0844018121301778E-3</v>
      </c>
      <c r="S18" s="87">
        <f t="shared" si="1"/>
        <v>0</v>
      </c>
      <c r="T18" s="87">
        <f>+Q23/(3600000*[1]Waarden!$D$12)</f>
        <v>5.2603458325238016E-2</v>
      </c>
      <c r="U18" s="49"/>
      <c r="V18" s="49"/>
    </row>
    <row r="19" spans="1:22" ht="12.75" customHeight="1">
      <c r="A19" s="49"/>
      <c r="B19" s="49"/>
      <c r="C19" s="50"/>
      <c r="D19" s="49"/>
      <c r="E19" s="81"/>
      <c r="F19" s="49"/>
      <c r="G19" s="68"/>
      <c r="H19" s="49"/>
      <c r="I19" s="92">
        <f>I17/I18</f>
        <v>3511.9208727272735</v>
      </c>
      <c r="J19" s="73" t="s">
        <v>42</v>
      </c>
      <c r="K19" s="49"/>
      <c r="L19" s="83">
        <v>35</v>
      </c>
      <c r="M19" s="84">
        <v>0</v>
      </c>
      <c r="N19" s="83">
        <v>40</v>
      </c>
      <c r="O19" s="83">
        <v>0.224</v>
      </c>
      <c r="P19" s="83">
        <v>45</v>
      </c>
      <c r="Q19" s="85">
        <f t="shared" si="0"/>
        <v>0</v>
      </c>
      <c r="R19" s="86">
        <f>+[1]Waarden!$B$13*($Q23/[1]Waarden!$C$13)^2</f>
        <v>3.4361982421875009E-4</v>
      </c>
      <c r="S19" s="87">
        <f t="shared" si="1"/>
        <v>0</v>
      </c>
      <c r="T19" s="87">
        <f>+Q23/(3600000*[1]Waarden!$D$13)</f>
        <v>3.2838083687083082E-2</v>
      </c>
      <c r="U19" s="49"/>
      <c r="V19" s="49"/>
    </row>
    <row r="20" spans="1:22" ht="13.5" customHeight="1">
      <c r="A20" s="49"/>
      <c r="B20" s="55" t="s">
        <v>69</v>
      </c>
      <c r="C20" s="93">
        <f>[1]Invulveld!C11</f>
        <v>35</v>
      </c>
      <c r="D20" s="49" t="s">
        <v>17</v>
      </c>
      <c r="E20" s="81"/>
      <c r="F20" s="94" t="s">
        <v>44</v>
      </c>
      <c r="G20" s="95">
        <f>[1]Invulveld!G10</f>
        <v>10</v>
      </c>
      <c r="H20" s="49" t="s">
        <v>17</v>
      </c>
      <c r="I20" s="72"/>
      <c r="J20" s="73"/>
      <c r="K20" s="49"/>
      <c r="L20" s="83">
        <v>42</v>
      </c>
      <c r="M20" s="84">
        <v>0</v>
      </c>
      <c r="N20" s="83">
        <v>40</v>
      </c>
      <c r="O20" s="83">
        <v>0.25</v>
      </c>
      <c r="P20" s="83">
        <v>45</v>
      </c>
      <c r="Q20" s="85">
        <f t="shared" si="0"/>
        <v>0</v>
      </c>
      <c r="R20" s="86">
        <f>+[1]Waarden!$B$14*($Q23/[1]Waarden!$C$14)^2</f>
        <v>1.2748793478260874E-4</v>
      </c>
      <c r="S20" s="87">
        <f t="shared" si="1"/>
        <v>0</v>
      </c>
      <c r="T20" s="87">
        <f>+Q23/(3600000*[1]Waarden!$D$14)</f>
        <v>2.2431648715824364E-2</v>
      </c>
      <c r="U20" s="49"/>
      <c r="V20" s="49"/>
    </row>
    <row r="21" spans="1:22" ht="13.5" customHeight="1">
      <c r="A21" s="49"/>
      <c r="B21" s="49"/>
      <c r="C21" s="50"/>
      <c r="D21" s="49"/>
      <c r="E21" s="96"/>
      <c r="F21" s="49"/>
      <c r="G21" s="68"/>
      <c r="H21" s="49"/>
      <c r="I21" s="72"/>
      <c r="J21" s="73"/>
      <c r="K21" s="49"/>
      <c r="L21" s="97">
        <v>54</v>
      </c>
      <c r="M21" s="98">
        <v>0</v>
      </c>
      <c r="N21" s="97">
        <v>40</v>
      </c>
      <c r="O21" s="97">
        <v>0.27700000000000002</v>
      </c>
      <c r="P21" s="97">
        <v>45</v>
      </c>
      <c r="Q21" s="85">
        <f t="shared" si="0"/>
        <v>0</v>
      </c>
      <c r="R21" s="99">
        <f>+[1]Waarden!$B$15*($Q23/[1]Waarden!$C$15)^2</f>
        <v>2.932222500000001E-5</v>
      </c>
      <c r="S21" s="100">
        <f t="shared" si="1"/>
        <v>0</v>
      </c>
      <c r="T21" s="100">
        <f>+Q23/(3600000*[1]Waarden!$D$15)</f>
        <v>1.3252569750367109E-2</v>
      </c>
      <c r="U21" s="49"/>
      <c r="V21" s="49"/>
    </row>
    <row r="22" spans="1:22" ht="13.5" customHeight="1">
      <c r="A22" s="49"/>
      <c r="B22" s="55" t="s">
        <v>45</v>
      </c>
      <c r="C22" s="57">
        <f>G22</f>
        <v>231.05114628333342</v>
      </c>
      <c r="D22" s="49" t="s">
        <v>46</v>
      </c>
      <c r="E22" s="49"/>
      <c r="F22" s="55" t="s">
        <v>45</v>
      </c>
      <c r="G22" s="101">
        <f>G17*4.19*(G15-G20)</f>
        <v>231.05114628333342</v>
      </c>
      <c r="H22" s="49" t="s">
        <v>46</v>
      </c>
      <c r="I22" s="102"/>
      <c r="J22" s="75"/>
      <c r="K22" s="49"/>
      <c r="L22" s="55" t="s">
        <v>94</v>
      </c>
      <c r="M22" s="50">
        <f>SUM(M15:M21)</f>
        <v>70</v>
      </c>
      <c r="N22" s="49"/>
      <c r="O22" s="49"/>
      <c r="P22" s="55" t="s">
        <v>95</v>
      </c>
      <c r="Q22" s="62">
        <f>SUM(Q15:Q21)</f>
        <v>568.57500000000005</v>
      </c>
      <c r="R22" s="49" t="s">
        <v>18</v>
      </c>
      <c r="S22" s="49"/>
      <c r="T22" s="49"/>
      <c r="U22" s="49"/>
      <c r="V22" s="49"/>
    </row>
    <row r="23" spans="1:22" ht="12.75" customHeight="1">
      <c r="A23" s="49"/>
      <c r="B23" s="49"/>
      <c r="C23" s="50"/>
      <c r="D23" s="49"/>
      <c r="E23" s="49"/>
      <c r="F23" s="49"/>
      <c r="G23" s="68"/>
      <c r="H23" s="49"/>
      <c r="I23" s="50"/>
      <c r="J23" s="49"/>
      <c r="K23" s="55" t="s">
        <v>44</v>
      </c>
      <c r="L23" s="103">
        <f>[1]Invulveld!G12</f>
        <v>65</v>
      </c>
      <c r="M23" s="49" t="s">
        <v>17</v>
      </c>
      <c r="N23" s="55" t="s">
        <v>96</v>
      </c>
      <c r="O23" s="104">
        <f>L11-L23</f>
        <v>5</v>
      </c>
      <c r="P23" s="55" t="s">
        <v>97</v>
      </c>
      <c r="Q23" s="57">
        <f>Q22*3600/(1000*4.2*O23)</f>
        <v>97.470000000000013</v>
      </c>
      <c r="R23" s="105"/>
      <c r="S23" s="49"/>
      <c r="T23" s="49"/>
      <c r="U23" s="49"/>
      <c r="V23" s="49"/>
    </row>
    <row r="24" spans="1:22" ht="13.5" customHeight="1">
      <c r="A24" s="49"/>
      <c r="B24" s="49"/>
      <c r="C24" s="50"/>
      <c r="D24" s="49"/>
      <c r="E24" s="49"/>
      <c r="F24" s="49"/>
      <c r="G24" s="68"/>
      <c r="H24" s="49"/>
      <c r="I24" s="50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 ht="13.5" customHeight="1">
      <c r="A25" s="49"/>
      <c r="B25" s="49"/>
      <c r="C25" s="50"/>
      <c r="D25" s="49"/>
      <c r="E25" s="49"/>
      <c r="F25" s="49"/>
      <c r="G25" s="68">
        <f>I17/G18</f>
        <v>0.35543645344781366</v>
      </c>
      <c r="H25" s="49"/>
      <c r="I25" s="50"/>
      <c r="J25" s="69"/>
      <c r="K25" s="55" t="str">
        <f>K11</f>
        <v>Ta=</v>
      </c>
      <c r="L25" s="106">
        <f>L11</f>
        <v>70</v>
      </c>
      <c r="M25" s="107" t="str">
        <f>M11</f>
        <v>°C</v>
      </c>
      <c r="N25" s="49"/>
      <c r="O25" s="49"/>
      <c r="P25" s="49"/>
      <c r="Q25" s="49"/>
      <c r="R25" s="49"/>
      <c r="S25" s="49"/>
      <c r="T25" s="49"/>
      <c r="U25" s="49"/>
      <c r="V25" s="49"/>
    </row>
    <row r="26" spans="1:22" ht="15.75" customHeight="1">
      <c r="A26" s="49"/>
      <c r="B26" s="48" t="s">
        <v>47</v>
      </c>
      <c r="C26" s="50"/>
      <c r="D26" s="49"/>
      <c r="E26" s="49"/>
      <c r="F26" s="49"/>
      <c r="G26" s="68"/>
      <c r="H26" s="49"/>
      <c r="I26" s="70"/>
      <c r="J26" s="71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</row>
    <row r="27" spans="1:22" ht="13.5" customHeight="1" thickBot="1">
      <c r="A27" s="49"/>
      <c r="B27" s="49"/>
      <c r="C27" s="50"/>
      <c r="D27" s="49"/>
      <c r="E27" s="50" t="s">
        <v>33</v>
      </c>
      <c r="F27" s="49"/>
      <c r="G27" s="68"/>
      <c r="H27" s="49"/>
      <c r="I27" s="72"/>
      <c r="J27" s="73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1:22" ht="14.25" customHeight="1">
      <c r="A28" s="49"/>
      <c r="B28" s="49"/>
      <c r="C28" s="74"/>
      <c r="D28" s="75"/>
      <c r="E28" s="76"/>
      <c r="F28" s="77"/>
      <c r="G28" s="78"/>
      <c r="H28" s="75"/>
      <c r="I28" s="72"/>
      <c r="J28" s="73"/>
      <c r="K28" s="49"/>
      <c r="L28" s="49"/>
      <c r="M28" s="49"/>
      <c r="N28" s="49"/>
      <c r="O28" s="63" t="s">
        <v>48</v>
      </c>
      <c r="P28" s="64"/>
      <c r="Q28" s="64"/>
      <c r="R28" s="108"/>
      <c r="S28" s="108"/>
      <c r="T28" s="109"/>
      <c r="U28" s="49"/>
      <c r="V28" s="49"/>
    </row>
    <row r="29" spans="1:22" ht="12.75" customHeight="1">
      <c r="A29" s="49"/>
      <c r="B29" s="55" t="s">
        <v>93</v>
      </c>
      <c r="C29" s="58">
        <f>C15</f>
        <v>65</v>
      </c>
      <c r="D29" s="49" t="s">
        <v>17</v>
      </c>
      <c r="E29" s="81"/>
      <c r="F29" s="55" t="s">
        <v>32</v>
      </c>
      <c r="G29" s="82">
        <f>G15</f>
        <v>65</v>
      </c>
      <c r="H29" s="49" t="s">
        <v>17</v>
      </c>
      <c r="I29" s="72"/>
      <c r="J29" s="73"/>
      <c r="K29" s="49"/>
      <c r="L29" s="49"/>
      <c r="M29" s="49"/>
      <c r="N29" s="49"/>
      <c r="O29" s="65" t="s">
        <v>49</v>
      </c>
      <c r="P29" s="48"/>
      <c r="Q29" s="48"/>
      <c r="R29" s="49"/>
      <c r="S29" s="49"/>
      <c r="T29" s="110"/>
      <c r="U29" s="49"/>
      <c r="V29" s="49"/>
    </row>
    <row r="30" spans="1:22" ht="12.75" customHeight="1">
      <c r="A30" s="49"/>
      <c r="B30" s="49"/>
      <c r="C30" s="50"/>
      <c r="D30" s="49"/>
      <c r="E30" s="81"/>
      <c r="F30" s="49"/>
      <c r="G30" s="68"/>
      <c r="H30" s="49"/>
      <c r="I30" s="72"/>
      <c r="J30" s="73"/>
      <c r="K30" s="49"/>
      <c r="L30" s="49"/>
      <c r="M30" s="49"/>
      <c r="N30" s="49"/>
      <c r="O30" s="65"/>
      <c r="P30" s="48"/>
      <c r="Q30" s="48"/>
      <c r="R30" s="49"/>
      <c r="S30" s="49"/>
      <c r="T30" s="110"/>
      <c r="U30" s="49"/>
      <c r="V30" s="49"/>
    </row>
    <row r="31" spans="1:22" ht="12.75" customHeight="1">
      <c r="A31" s="49"/>
      <c r="B31" s="55" t="s">
        <v>67</v>
      </c>
      <c r="C31" s="88">
        <f>C17</f>
        <v>1.8381157222222226</v>
      </c>
      <c r="D31" s="49" t="s">
        <v>39</v>
      </c>
      <c r="E31" s="81"/>
      <c r="F31" s="55" t="s">
        <v>40</v>
      </c>
      <c r="G31" s="89">
        <f>G32/3600</f>
        <v>1.002608575757576</v>
      </c>
      <c r="H31" s="49" t="s">
        <v>39</v>
      </c>
      <c r="I31" s="90">
        <f>I17</f>
        <v>1282.909090909091</v>
      </c>
      <c r="J31" s="73" t="s">
        <v>41</v>
      </c>
      <c r="K31" s="49"/>
      <c r="L31" s="55" t="s">
        <v>50</v>
      </c>
      <c r="M31" s="57">
        <f>Q23</f>
        <v>97.470000000000013</v>
      </c>
      <c r="N31" s="49" t="s">
        <v>42</v>
      </c>
      <c r="O31" s="65" t="s">
        <v>51</v>
      </c>
      <c r="P31" s="48"/>
      <c r="Q31" s="48"/>
      <c r="R31" s="49"/>
      <c r="S31" s="49"/>
      <c r="T31" s="110"/>
      <c r="U31" s="49"/>
      <c r="V31" s="49"/>
    </row>
    <row r="32" spans="1:22" ht="12.75" customHeight="1">
      <c r="A32" s="49"/>
      <c r="B32" s="49"/>
      <c r="C32" s="50"/>
      <c r="D32" s="49"/>
      <c r="E32" s="81"/>
      <c r="F32" s="49"/>
      <c r="G32" s="91">
        <f>I33+M31</f>
        <v>3609.3908727272733</v>
      </c>
      <c r="H32" s="49" t="s">
        <v>42</v>
      </c>
      <c r="I32" s="90">
        <f>I18</f>
        <v>0.36530125176562267</v>
      </c>
      <c r="J32" s="73" t="s">
        <v>43</v>
      </c>
      <c r="K32" s="49"/>
      <c r="L32" s="55" t="s">
        <v>45</v>
      </c>
      <c r="M32" s="57">
        <f>Q22</f>
        <v>568.57500000000005</v>
      </c>
      <c r="N32" s="49" t="s">
        <v>52</v>
      </c>
      <c r="O32" s="65"/>
      <c r="P32" s="48" t="s">
        <v>53</v>
      </c>
      <c r="Q32" s="49"/>
      <c r="R32" s="49"/>
      <c r="S32" s="49"/>
      <c r="T32" s="110"/>
      <c r="U32" s="49"/>
      <c r="V32" s="49"/>
    </row>
    <row r="33" spans="1:22" ht="12.75" customHeight="1">
      <c r="A33" s="49"/>
      <c r="B33" s="49"/>
      <c r="C33" s="50"/>
      <c r="D33" s="49"/>
      <c r="E33" s="81"/>
      <c r="F33" s="49"/>
      <c r="G33" s="68"/>
      <c r="H33" s="49"/>
      <c r="I33" s="92">
        <f>I19</f>
        <v>3511.9208727272735</v>
      </c>
      <c r="J33" s="73" t="s">
        <v>42</v>
      </c>
      <c r="K33" s="49"/>
      <c r="L33" s="55" t="s">
        <v>54</v>
      </c>
      <c r="M33" s="111">
        <f>G32/M31</f>
        <v>37.030787654942777</v>
      </c>
      <c r="N33" s="49"/>
      <c r="O33" s="65"/>
      <c r="P33" s="48" t="s">
        <v>55</v>
      </c>
      <c r="Q33" s="48"/>
      <c r="R33" s="49"/>
      <c r="S33" s="49"/>
      <c r="T33" s="110"/>
      <c r="U33" s="49"/>
      <c r="V33" s="49"/>
    </row>
    <row r="34" spans="1:22" ht="13.5" customHeight="1">
      <c r="A34" s="49"/>
      <c r="B34" s="55" t="s">
        <v>69</v>
      </c>
      <c r="C34" s="93">
        <v>60</v>
      </c>
      <c r="D34" s="49" t="s">
        <v>17</v>
      </c>
      <c r="E34" s="81"/>
      <c r="F34" s="94" t="s">
        <v>44</v>
      </c>
      <c r="G34" s="112">
        <v>60</v>
      </c>
      <c r="H34" s="49" t="s">
        <v>17</v>
      </c>
      <c r="I34" s="72"/>
      <c r="J34" s="73"/>
      <c r="K34" s="49"/>
      <c r="L34" s="55" t="s">
        <v>56</v>
      </c>
      <c r="M34" s="104">
        <f>(G32-M31)</f>
        <v>3511.9208727272735</v>
      </c>
      <c r="N34" s="49" t="s">
        <v>42</v>
      </c>
      <c r="O34" s="113"/>
      <c r="P34" s="48" t="s">
        <v>57</v>
      </c>
      <c r="Q34" s="49"/>
      <c r="R34" s="49"/>
      <c r="S34" s="49"/>
      <c r="T34" s="110"/>
      <c r="U34" s="49"/>
      <c r="V34" s="49"/>
    </row>
    <row r="35" spans="1:22" ht="13.5" customHeight="1">
      <c r="A35" s="49"/>
      <c r="B35" s="49"/>
      <c r="C35" s="50"/>
      <c r="D35" s="49"/>
      <c r="E35" s="96"/>
      <c r="F35" s="49"/>
      <c r="G35" s="68"/>
      <c r="H35" s="49"/>
      <c r="I35" s="72"/>
      <c r="J35" s="73"/>
      <c r="K35" s="49"/>
      <c r="L35" s="55" t="s">
        <v>58</v>
      </c>
      <c r="M35" s="111">
        <f>I31/M34</f>
        <v>0.36530125176562267</v>
      </c>
      <c r="N35" s="49" t="s">
        <v>59</v>
      </c>
      <c r="O35" s="113"/>
      <c r="P35" s="48" t="s">
        <v>60</v>
      </c>
      <c r="Q35" s="49"/>
      <c r="R35" s="49"/>
      <c r="S35" s="49"/>
      <c r="T35" s="110"/>
      <c r="U35" s="49"/>
      <c r="V35" s="49"/>
    </row>
    <row r="36" spans="1:22" ht="13.5" customHeight="1" thickBot="1">
      <c r="A36" s="49"/>
      <c r="B36" s="55" t="s">
        <v>45</v>
      </c>
      <c r="C36" s="104">
        <f>G36</f>
        <v>21.054780090909095</v>
      </c>
      <c r="D36" s="49" t="s">
        <v>46</v>
      </c>
      <c r="E36" s="49"/>
      <c r="F36" s="55" t="s">
        <v>45</v>
      </c>
      <c r="G36" s="101">
        <f>G31*4.2*(G29-G34)</f>
        <v>21.054780090909095</v>
      </c>
      <c r="H36" s="49" t="s">
        <v>46</v>
      </c>
      <c r="I36" s="102"/>
      <c r="J36" s="75"/>
      <c r="K36" s="49"/>
      <c r="L36" s="49"/>
      <c r="M36" s="49"/>
      <c r="N36" s="49"/>
      <c r="O36" s="66"/>
      <c r="P36" s="67"/>
      <c r="Q36" s="67"/>
      <c r="R36" s="114"/>
      <c r="S36" s="114"/>
      <c r="T36" s="115"/>
      <c r="U36" s="49"/>
      <c r="V36" s="49"/>
    </row>
    <row r="37" spans="1:22" ht="12.75" customHeight="1">
      <c r="A37" s="49"/>
      <c r="B37" s="49"/>
      <c r="C37" s="50"/>
      <c r="D37" s="49"/>
      <c r="E37" s="49"/>
      <c r="F37" s="49"/>
      <c r="G37" s="68"/>
      <c r="H37" s="49"/>
      <c r="I37" s="50"/>
      <c r="J37" s="49"/>
      <c r="K37" s="49" t="str">
        <f>K23</f>
        <v>Tr=</v>
      </c>
      <c r="L37" s="103">
        <f>L23</f>
        <v>65</v>
      </c>
      <c r="M37" s="49" t="str">
        <f>M23</f>
        <v>°C</v>
      </c>
      <c r="N37" s="49"/>
      <c r="O37" s="49"/>
      <c r="P37" s="49"/>
      <c r="Q37" s="49"/>
      <c r="R37" s="49"/>
      <c r="S37" s="49"/>
      <c r="T37" s="49"/>
      <c r="U37" s="49"/>
      <c r="V37" s="49"/>
    </row>
    <row r="38" spans="1:22" ht="12.75" customHeight="1">
      <c r="A38" s="49"/>
      <c r="B38" s="49"/>
      <c r="C38" s="50"/>
      <c r="D38" s="49"/>
      <c r="E38" s="49"/>
      <c r="F38" s="49"/>
      <c r="G38" s="68"/>
      <c r="H38" s="49"/>
      <c r="I38" s="50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</row>
    <row r="39" spans="1:22" ht="12.75" customHeight="1">
      <c r="A39" s="49"/>
      <c r="B39" s="49"/>
      <c r="C39" s="50"/>
      <c r="D39" s="49"/>
      <c r="E39" s="49"/>
      <c r="F39" s="49"/>
      <c r="G39" s="68"/>
      <c r="H39" s="49"/>
      <c r="I39" s="50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</row>
    <row r="40" spans="1:22" ht="12.75" customHeight="1">
      <c r="A40" s="49"/>
      <c r="B40" s="49"/>
      <c r="C40" s="50"/>
      <c r="D40" s="49"/>
      <c r="E40" s="49"/>
      <c r="F40" s="49"/>
      <c r="G40" s="68"/>
      <c r="H40" s="49"/>
      <c r="I40" s="50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</row>
    <row r="41" spans="1:22" ht="12.75" customHeight="1">
      <c r="A41" s="49"/>
      <c r="B41" s="49"/>
      <c r="C41" s="50"/>
      <c r="D41" s="49"/>
      <c r="E41" s="49"/>
      <c r="F41" s="49"/>
      <c r="G41" s="68"/>
      <c r="H41" s="49"/>
      <c r="I41" s="50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</row>
    <row r="42" spans="1:22" ht="12.75" customHeight="1">
      <c r="A42" s="49"/>
      <c r="B42" s="49"/>
      <c r="C42" s="50"/>
      <c r="D42" s="49"/>
      <c r="E42" s="49"/>
      <c r="F42" s="49"/>
      <c r="G42" s="68"/>
      <c r="H42" s="49"/>
      <c r="I42" s="50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</row>
    <row r="43" spans="1:22" ht="12.75" customHeight="1">
      <c r="A43" s="49"/>
      <c r="B43" s="49"/>
      <c r="C43" s="50"/>
      <c r="D43" s="49"/>
      <c r="E43" s="49"/>
      <c r="F43" s="49"/>
      <c r="G43" s="68"/>
      <c r="H43" s="49"/>
      <c r="I43" s="50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</row>
    <row r="44" spans="1:22" ht="12.75" customHeight="1">
      <c r="A44" s="49"/>
      <c r="B44" s="49"/>
      <c r="C44" s="50"/>
      <c r="D44" s="49"/>
      <c r="E44" s="49"/>
      <c r="F44" s="49"/>
      <c r="G44" s="68"/>
      <c r="H44" s="49"/>
      <c r="I44" s="50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</row>
    <row r="45" spans="1:22" ht="12.75" customHeight="1">
      <c r="A45" s="49"/>
      <c r="B45" s="49"/>
      <c r="C45" s="50"/>
      <c r="D45" s="49"/>
      <c r="E45" s="49"/>
      <c r="F45" s="49"/>
      <c r="G45" s="68"/>
      <c r="H45" s="49"/>
      <c r="I45" s="50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</row>
    <row r="46" spans="1:22" ht="12.75" customHeight="1">
      <c r="A46" s="49"/>
      <c r="B46" s="49"/>
      <c r="C46" s="50"/>
      <c r="D46" s="49"/>
      <c r="E46" s="49"/>
      <c r="F46" s="49"/>
      <c r="G46" s="68"/>
      <c r="H46" s="49"/>
      <c r="I46" s="50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</row>
    <row r="47" spans="1:22" ht="12.75" customHeight="1">
      <c r="B47" s="1" t="s">
        <v>61</v>
      </c>
      <c r="C47" s="1" t="s">
        <v>62</v>
      </c>
      <c r="D47" t="s">
        <v>63</v>
      </c>
      <c r="E47" t="s">
        <v>64</v>
      </c>
      <c r="F47" t="s">
        <v>65</v>
      </c>
    </row>
    <row r="48" spans="1:22" ht="12.75" customHeight="1">
      <c r="B48" s="36">
        <v>0</v>
      </c>
      <c r="C48" s="38">
        <f t="shared" ref="C48:C96" si="2">B48/60</f>
        <v>0</v>
      </c>
      <c r="D48" s="39">
        <f t="shared" ref="D48:D96" si="3">C48*($M$34)</f>
        <v>0</v>
      </c>
      <c r="E48" s="39">
        <f t="shared" ref="E48:E96" si="4">IF(D48&lt;=$I$31,D48,$I$31)</f>
        <v>0</v>
      </c>
      <c r="F48" s="2">
        <f t="shared" ref="F48:F96" si="5">IF(D48&lt;=$I$31,$G$22,$G$36)</f>
        <v>231.05114628333342</v>
      </c>
    </row>
    <row r="49" spans="2:6" ht="12.75" customHeight="1">
      <c r="B49" s="36">
        <f t="shared" ref="B49:B96" si="6">+B48+10</f>
        <v>10</v>
      </c>
      <c r="C49" s="38">
        <f t="shared" si="2"/>
        <v>0.16666666666666666</v>
      </c>
      <c r="D49" s="39">
        <f t="shared" si="3"/>
        <v>585.32014545454558</v>
      </c>
      <c r="E49" s="39">
        <f t="shared" si="4"/>
        <v>585.32014545454558</v>
      </c>
      <c r="F49" s="2">
        <f t="shared" si="5"/>
        <v>231.05114628333342</v>
      </c>
    </row>
    <row r="50" spans="2:6" ht="12.75" customHeight="1">
      <c r="B50" s="36">
        <f t="shared" si="6"/>
        <v>20</v>
      </c>
      <c r="C50" s="38">
        <f t="shared" si="2"/>
        <v>0.33333333333333331</v>
      </c>
      <c r="D50" s="39">
        <f t="shared" si="3"/>
        <v>1170.6402909090912</v>
      </c>
      <c r="E50" s="39">
        <f t="shared" si="4"/>
        <v>1170.6402909090912</v>
      </c>
      <c r="F50" s="2">
        <f t="shared" si="5"/>
        <v>231.05114628333342</v>
      </c>
    </row>
    <row r="51" spans="2:6" ht="12.75" customHeight="1">
      <c r="B51" s="36">
        <f t="shared" si="6"/>
        <v>30</v>
      </c>
      <c r="C51" s="38">
        <f t="shared" si="2"/>
        <v>0.5</v>
      </c>
      <c r="D51" s="39">
        <f t="shared" si="3"/>
        <v>1755.9604363636367</v>
      </c>
      <c r="E51" s="39">
        <f t="shared" si="4"/>
        <v>1282.909090909091</v>
      </c>
      <c r="F51" s="2">
        <f t="shared" si="5"/>
        <v>21.054780090909095</v>
      </c>
    </row>
    <row r="52" spans="2:6" ht="12.75" customHeight="1">
      <c r="B52" s="36">
        <f t="shared" si="6"/>
        <v>40</v>
      </c>
      <c r="C52" s="38">
        <f t="shared" si="2"/>
        <v>0.66666666666666663</v>
      </c>
      <c r="D52" s="39">
        <f t="shared" si="3"/>
        <v>2341.2805818181823</v>
      </c>
      <c r="E52" s="39">
        <f t="shared" si="4"/>
        <v>1282.909090909091</v>
      </c>
      <c r="F52" s="2">
        <f t="shared" si="5"/>
        <v>21.054780090909095</v>
      </c>
    </row>
    <row r="53" spans="2:6" ht="12.75" customHeight="1">
      <c r="B53" s="36">
        <f t="shared" si="6"/>
        <v>50</v>
      </c>
      <c r="C53" s="38">
        <f t="shared" si="2"/>
        <v>0.83333333333333337</v>
      </c>
      <c r="D53" s="39">
        <f t="shared" si="3"/>
        <v>2926.6007272727279</v>
      </c>
      <c r="E53" s="39">
        <f t="shared" si="4"/>
        <v>1282.909090909091</v>
      </c>
      <c r="F53" s="2">
        <f t="shared" si="5"/>
        <v>21.054780090909095</v>
      </c>
    </row>
    <row r="54" spans="2:6" ht="12.75" customHeight="1">
      <c r="B54" s="36">
        <f t="shared" si="6"/>
        <v>60</v>
      </c>
      <c r="C54" s="38">
        <f t="shared" si="2"/>
        <v>1</v>
      </c>
      <c r="D54" s="39">
        <f t="shared" si="3"/>
        <v>3511.9208727272735</v>
      </c>
      <c r="E54" s="39">
        <f t="shared" si="4"/>
        <v>1282.909090909091</v>
      </c>
      <c r="F54" s="2">
        <f t="shared" si="5"/>
        <v>21.054780090909095</v>
      </c>
    </row>
    <row r="55" spans="2:6" ht="12.75" customHeight="1">
      <c r="B55" s="36">
        <f t="shared" si="6"/>
        <v>70</v>
      </c>
      <c r="C55" s="38">
        <f t="shared" si="2"/>
        <v>1.1666666666666667</v>
      </c>
      <c r="D55" s="39">
        <f t="shared" si="3"/>
        <v>4097.2410181818195</v>
      </c>
      <c r="E55" s="39">
        <f t="shared" si="4"/>
        <v>1282.909090909091</v>
      </c>
      <c r="F55" s="2">
        <f t="shared" si="5"/>
        <v>21.054780090909095</v>
      </c>
    </row>
    <row r="56" spans="2:6" ht="12.75" customHeight="1">
      <c r="B56" s="36">
        <f t="shared" si="6"/>
        <v>80</v>
      </c>
      <c r="C56" s="38">
        <f t="shared" si="2"/>
        <v>1.3333333333333333</v>
      </c>
      <c r="D56" s="39">
        <f t="shared" si="3"/>
        <v>4682.5611636363647</v>
      </c>
      <c r="E56" s="39">
        <f t="shared" si="4"/>
        <v>1282.909090909091</v>
      </c>
      <c r="F56" s="2">
        <f t="shared" si="5"/>
        <v>21.054780090909095</v>
      </c>
    </row>
    <row r="57" spans="2:6" ht="12.75" customHeight="1">
      <c r="B57" s="36">
        <f t="shared" si="6"/>
        <v>90</v>
      </c>
      <c r="C57" s="38">
        <f t="shared" si="2"/>
        <v>1.5</v>
      </c>
      <c r="D57" s="39">
        <f t="shared" si="3"/>
        <v>5267.8813090909098</v>
      </c>
      <c r="E57" s="39">
        <f t="shared" si="4"/>
        <v>1282.909090909091</v>
      </c>
      <c r="F57" s="2">
        <f t="shared" si="5"/>
        <v>21.054780090909095</v>
      </c>
    </row>
    <row r="58" spans="2:6" ht="12.75" customHeight="1">
      <c r="B58" s="36">
        <f t="shared" si="6"/>
        <v>100</v>
      </c>
      <c r="C58" s="38">
        <f t="shared" si="2"/>
        <v>1.6666666666666667</v>
      </c>
      <c r="D58" s="39">
        <f t="shared" si="3"/>
        <v>5853.2014545454558</v>
      </c>
      <c r="E58" s="39">
        <f t="shared" si="4"/>
        <v>1282.909090909091</v>
      </c>
      <c r="F58" s="2">
        <f t="shared" si="5"/>
        <v>21.054780090909095</v>
      </c>
    </row>
    <row r="59" spans="2:6" ht="12.75" customHeight="1">
      <c r="B59" s="36">
        <f t="shared" si="6"/>
        <v>110</v>
      </c>
      <c r="C59" s="38">
        <f t="shared" si="2"/>
        <v>1.8333333333333333</v>
      </c>
      <c r="D59" s="39">
        <f t="shared" si="3"/>
        <v>6438.5216000000009</v>
      </c>
      <c r="E59" s="39">
        <f t="shared" si="4"/>
        <v>1282.909090909091</v>
      </c>
      <c r="F59" s="2">
        <f t="shared" si="5"/>
        <v>21.054780090909095</v>
      </c>
    </row>
    <row r="60" spans="2:6" ht="12.75" customHeight="1">
      <c r="B60" s="36">
        <f t="shared" si="6"/>
        <v>120</v>
      </c>
      <c r="C60" s="38">
        <f t="shared" si="2"/>
        <v>2</v>
      </c>
      <c r="D60" s="39">
        <f t="shared" si="3"/>
        <v>7023.841745454547</v>
      </c>
      <c r="E60" s="39">
        <f t="shared" si="4"/>
        <v>1282.909090909091</v>
      </c>
      <c r="F60" s="2">
        <f t="shared" si="5"/>
        <v>21.054780090909095</v>
      </c>
    </row>
    <row r="61" spans="2:6" ht="12.75" customHeight="1">
      <c r="B61" s="36">
        <f t="shared" si="6"/>
        <v>130</v>
      </c>
      <c r="C61" s="38">
        <f t="shared" si="2"/>
        <v>2.1666666666666665</v>
      </c>
      <c r="D61" s="39">
        <f t="shared" si="3"/>
        <v>7609.1618909090921</v>
      </c>
      <c r="E61">
        <f t="shared" si="4"/>
        <v>1282.909090909091</v>
      </c>
      <c r="F61" s="2">
        <f t="shared" si="5"/>
        <v>21.054780090909095</v>
      </c>
    </row>
    <row r="62" spans="2:6" ht="12.75" customHeight="1">
      <c r="B62" s="36">
        <f t="shared" si="6"/>
        <v>140</v>
      </c>
      <c r="C62" s="38">
        <f t="shared" si="2"/>
        <v>2.3333333333333335</v>
      </c>
      <c r="D62" s="39">
        <f t="shared" si="3"/>
        <v>8194.4820363636391</v>
      </c>
      <c r="E62">
        <f t="shared" si="4"/>
        <v>1282.909090909091</v>
      </c>
      <c r="F62" s="2">
        <f t="shared" si="5"/>
        <v>21.054780090909095</v>
      </c>
    </row>
    <row r="63" spans="2:6" ht="12.75" customHeight="1">
      <c r="B63" s="36">
        <f t="shared" si="6"/>
        <v>150</v>
      </c>
      <c r="C63" s="38">
        <f t="shared" si="2"/>
        <v>2.5</v>
      </c>
      <c r="D63" s="39">
        <f t="shared" si="3"/>
        <v>8779.8021818181842</v>
      </c>
      <c r="E63">
        <f t="shared" si="4"/>
        <v>1282.909090909091</v>
      </c>
      <c r="F63" s="2">
        <f t="shared" si="5"/>
        <v>21.054780090909095</v>
      </c>
    </row>
    <row r="64" spans="2:6" ht="12.75" customHeight="1">
      <c r="B64" s="36">
        <f t="shared" si="6"/>
        <v>160</v>
      </c>
      <c r="C64" s="38">
        <f t="shared" si="2"/>
        <v>2.6666666666666665</v>
      </c>
      <c r="D64" s="39">
        <f t="shared" si="3"/>
        <v>9365.1223272727293</v>
      </c>
      <c r="E64">
        <f t="shared" si="4"/>
        <v>1282.909090909091</v>
      </c>
      <c r="F64" s="2">
        <f t="shared" si="5"/>
        <v>21.054780090909095</v>
      </c>
    </row>
    <row r="65" spans="2:6" ht="12.75" customHeight="1">
      <c r="B65" s="36">
        <f t="shared" si="6"/>
        <v>170</v>
      </c>
      <c r="C65" s="38">
        <f t="shared" si="2"/>
        <v>2.8333333333333335</v>
      </c>
      <c r="D65" s="39">
        <f t="shared" si="3"/>
        <v>9950.4424727272763</v>
      </c>
      <c r="E65">
        <f t="shared" si="4"/>
        <v>1282.909090909091</v>
      </c>
      <c r="F65" s="2">
        <f t="shared" si="5"/>
        <v>21.054780090909095</v>
      </c>
    </row>
    <row r="66" spans="2:6" ht="12.75" customHeight="1">
      <c r="B66" s="36">
        <f t="shared" si="6"/>
        <v>180</v>
      </c>
      <c r="C66" s="38">
        <f t="shared" si="2"/>
        <v>3</v>
      </c>
      <c r="D66" s="39">
        <f t="shared" si="3"/>
        <v>10535.76261818182</v>
      </c>
      <c r="E66">
        <f t="shared" si="4"/>
        <v>1282.909090909091</v>
      </c>
      <c r="F66" s="2">
        <f t="shared" si="5"/>
        <v>21.054780090909095</v>
      </c>
    </row>
    <row r="67" spans="2:6" ht="12.75" customHeight="1">
      <c r="B67" s="36">
        <f t="shared" si="6"/>
        <v>190</v>
      </c>
      <c r="C67" s="38">
        <f t="shared" si="2"/>
        <v>3.1666666666666665</v>
      </c>
      <c r="D67" s="39">
        <f t="shared" si="3"/>
        <v>11121.082763636365</v>
      </c>
      <c r="E67">
        <f t="shared" si="4"/>
        <v>1282.909090909091</v>
      </c>
      <c r="F67" s="2">
        <f t="shared" si="5"/>
        <v>21.054780090909095</v>
      </c>
    </row>
    <row r="68" spans="2:6" ht="12.75" customHeight="1">
      <c r="B68" s="36">
        <f t="shared" si="6"/>
        <v>200</v>
      </c>
      <c r="C68" s="38">
        <f t="shared" si="2"/>
        <v>3.3333333333333335</v>
      </c>
      <c r="D68" s="39">
        <f t="shared" si="3"/>
        <v>11706.402909090912</v>
      </c>
      <c r="E68">
        <f t="shared" si="4"/>
        <v>1282.909090909091</v>
      </c>
      <c r="F68" s="2">
        <f t="shared" si="5"/>
        <v>21.054780090909095</v>
      </c>
    </row>
    <row r="69" spans="2:6" ht="12.75" customHeight="1">
      <c r="B69" s="36">
        <f t="shared" si="6"/>
        <v>210</v>
      </c>
      <c r="C69" s="38">
        <f t="shared" si="2"/>
        <v>3.5</v>
      </c>
      <c r="D69" s="39">
        <f t="shared" si="3"/>
        <v>12291.723054545457</v>
      </c>
      <c r="E69">
        <f t="shared" si="4"/>
        <v>1282.909090909091</v>
      </c>
      <c r="F69" s="2">
        <f t="shared" si="5"/>
        <v>21.054780090909095</v>
      </c>
    </row>
    <row r="70" spans="2:6" ht="12.75" customHeight="1">
      <c r="B70" s="36">
        <f t="shared" si="6"/>
        <v>220</v>
      </c>
      <c r="C70" s="38">
        <f t="shared" si="2"/>
        <v>3.6666666666666665</v>
      </c>
      <c r="D70" s="39">
        <f t="shared" si="3"/>
        <v>12877.043200000002</v>
      </c>
      <c r="E70">
        <f t="shared" si="4"/>
        <v>1282.909090909091</v>
      </c>
      <c r="F70" s="2">
        <f t="shared" si="5"/>
        <v>21.054780090909095</v>
      </c>
    </row>
    <row r="71" spans="2:6" ht="12.75" customHeight="1">
      <c r="B71" s="36">
        <f t="shared" si="6"/>
        <v>230</v>
      </c>
      <c r="C71" s="38">
        <f t="shared" si="2"/>
        <v>3.8333333333333335</v>
      </c>
      <c r="D71" s="39">
        <f t="shared" si="3"/>
        <v>13462.363345454549</v>
      </c>
      <c r="E71">
        <f t="shared" si="4"/>
        <v>1282.909090909091</v>
      </c>
      <c r="F71" s="2">
        <f t="shared" si="5"/>
        <v>21.054780090909095</v>
      </c>
    </row>
    <row r="72" spans="2:6" ht="12.75" customHeight="1">
      <c r="B72" s="36">
        <f t="shared" si="6"/>
        <v>240</v>
      </c>
      <c r="C72" s="38">
        <f t="shared" si="2"/>
        <v>4</v>
      </c>
      <c r="D72" s="39">
        <f t="shared" si="3"/>
        <v>14047.683490909094</v>
      </c>
      <c r="E72">
        <f t="shared" si="4"/>
        <v>1282.909090909091</v>
      </c>
      <c r="F72" s="2">
        <f t="shared" si="5"/>
        <v>21.054780090909095</v>
      </c>
    </row>
    <row r="73" spans="2:6" ht="12.75" customHeight="1">
      <c r="B73" s="36">
        <f t="shared" si="6"/>
        <v>250</v>
      </c>
      <c r="C73" s="38">
        <f t="shared" si="2"/>
        <v>4.166666666666667</v>
      </c>
      <c r="D73" s="39">
        <f t="shared" si="3"/>
        <v>14633.003636363641</v>
      </c>
      <c r="E73">
        <f t="shared" si="4"/>
        <v>1282.909090909091</v>
      </c>
      <c r="F73" s="2">
        <f t="shared" si="5"/>
        <v>21.054780090909095</v>
      </c>
    </row>
    <row r="74" spans="2:6" ht="12.75" customHeight="1">
      <c r="B74" s="36">
        <f t="shared" si="6"/>
        <v>260</v>
      </c>
      <c r="C74" s="38">
        <f t="shared" si="2"/>
        <v>4.333333333333333</v>
      </c>
      <c r="D74" s="39">
        <f t="shared" si="3"/>
        <v>15218.323781818184</v>
      </c>
      <c r="E74">
        <f t="shared" si="4"/>
        <v>1282.909090909091</v>
      </c>
      <c r="F74" s="2">
        <f t="shared" si="5"/>
        <v>21.054780090909095</v>
      </c>
    </row>
    <row r="75" spans="2:6" ht="12.75" customHeight="1">
      <c r="B75" s="36">
        <f t="shared" si="6"/>
        <v>270</v>
      </c>
      <c r="C75" s="38">
        <f t="shared" si="2"/>
        <v>4.5</v>
      </c>
      <c r="D75" s="39">
        <f t="shared" si="3"/>
        <v>15803.643927272731</v>
      </c>
      <c r="E75">
        <f t="shared" si="4"/>
        <v>1282.909090909091</v>
      </c>
      <c r="F75" s="2">
        <f t="shared" si="5"/>
        <v>21.054780090909095</v>
      </c>
    </row>
    <row r="76" spans="2:6" ht="12.75" customHeight="1">
      <c r="B76" s="36">
        <f t="shared" si="6"/>
        <v>280</v>
      </c>
      <c r="C76" s="38">
        <f t="shared" si="2"/>
        <v>4.666666666666667</v>
      </c>
      <c r="D76" s="39">
        <f t="shared" si="3"/>
        <v>16388.964072727278</v>
      </c>
      <c r="E76">
        <f t="shared" si="4"/>
        <v>1282.909090909091</v>
      </c>
      <c r="F76" s="2">
        <f t="shared" si="5"/>
        <v>21.054780090909095</v>
      </c>
    </row>
    <row r="77" spans="2:6" ht="12.75" customHeight="1">
      <c r="B77" s="36">
        <f t="shared" si="6"/>
        <v>290</v>
      </c>
      <c r="C77" s="38">
        <f t="shared" si="2"/>
        <v>4.833333333333333</v>
      </c>
      <c r="D77" s="39">
        <f t="shared" si="3"/>
        <v>16974.28421818182</v>
      </c>
      <c r="E77">
        <f t="shared" si="4"/>
        <v>1282.909090909091</v>
      </c>
      <c r="F77" s="2">
        <f t="shared" si="5"/>
        <v>21.054780090909095</v>
      </c>
    </row>
    <row r="78" spans="2:6" ht="12.75" customHeight="1">
      <c r="B78" s="36">
        <f t="shared" si="6"/>
        <v>300</v>
      </c>
      <c r="C78" s="38">
        <f t="shared" si="2"/>
        <v>5</v>
      </c>
      <c r="D78" s="39">
        <f t="shared" si="3"/>
        <v>17559.604363636368</v>
      </c>
      <c r="E78">
        <f t="shared" si="4"/>
        <v>1282.909090909091</v>
      </c>
      <c r="F78" s="2">
        <f t="shared" si="5"/>
        <v>21.054780090909095</v>
      </c>
    </row>
    <row r="79" spans="2:6" ht="12.75" customHeight="1">
      <c r="B79" s="36">
        <f t="shared" si="6"/>
        <v>310</v>
      </c>
      <c r="C79" s="38">
        <f t="shared" si="2"/>
        <v>5.166666666666667</v>
      </c>
      <c r="D79" s="39">
        <f t="shared" si="3"/>
        <v>18144.924509090913</v>
      </c>
      <c r="E79">
        <f t="shared" si="4"/>
        <v>1282.909090909091</v>
      </c>
      <c r="F79" s="2">
        <f t="shared" si="5"/>
        <v>21.054780090909095</v>
      </c>
    </row>
    <row r="80" spans="2:6" ht="12.75" customHeight="1">
      <c r="B80" s="36">
        <f t="shared" si="6"/>
        <v>320</v>
      </c>
      <c r="C80" s="38">
        <f t="shared" si="2"/>
        <v>5.333333333333333</v>
      </c>
      <c r="D80" s="39">
        <f t="shared" si="3"/>
        <v>18730.244654545459</v>
      </c>
      <c r="E80">
        <f t="shared" si="4"/>
        <v>1282.909090909091</v>
      </c>
      <c r="F80" s="2">
        <f t="shared" si="5"/>
        <v>21.054780090909095</v>
      </c>
    </row>
    <row r="81" spans="2:6" ht="12.75" customHeight="1">
      <c r="B81" s="36">
        <f t="shared" si="6"/>
        <v>330</v>
      </c>
      <c r="C81" s="38">
        <f t="shared" si="2"/>
        <v>5.5</v>
      </c>
      <c r="D81" s="39">
        <f t="shared" si="3"/>
        <v>19315.564800000004</v>
      </c>
      <c r="E81">
        <f t="shared" si="4"/>
        <v>1282.909090909091</v>
      </c>
      <c r="F81" s="2">
        <f t="shared" si="5"/>
        <v>21.054780090909095</v>
      </c>
    </row>
    <row r="82" spans="2:6" ht="12.75" customHeight="1">
      <c r="B82" s="36">
        <f t="shared" si="6"/>
        <v>340</v>
      </c>
      <c r="C82" s="38">
        <f t="shared" si="2"/>
        <v>5.666666666666667</v>
      </c>
      <c r="D82" s="39">
        <f t="shared" si="3"/>
        <v>19900.884945454553</v>
      </c>
      <c r="E82">
        <f t="shared" si="4"/>
        <v>1282.909090909091</v>
      </c>
      <c r="F82" s="2">
        <f t="shared" si="5"/>
        <v>21.054780090909095</v>
      </c>
    </row>
    <row r="83" spans="2:6" ht="12.75" customHeight="1">
      <c r="B83" s="36">
        <f t="shared" si="6"/>
        <v>350</v>
      </c>
      <c r="C83" s="38">
        <f t="shared" si="2"/>
        <v>5.833333333333333</v>
      </c>
      <c r="D83" s="39">
        <f t="shared" si="3"/>
        <v>20486.205090909094</v>
      </c>
      <c r="E83">
        <f t="shared" si="4"/>
        <v>1282.909090909091</v>
      </c>
      <c r="F83" s="2">
        <f t="shared" si="5"/>
        <v>21.054780090909095</v>
      </c>
    </row>
    <row r="84" spans="2:6" ht="12.75" customHeight="1">
      <c r="B84" s="36">
        <f t="shared" si="6"/>
        <v>360</v>
      </c>
      <c r="C84" s="38">
        <f t="shared" si="2"/>
        <v>6</v>
      </c>
      <c r="D84" s="39">
        <f t="shared" si="3"/>
        <v>21071.525236363639</v>
      </c>
      <c r="E84">
        <f t="shared" si="4"/>
        <v>1282.909090909091</v>
      </c>
      <c r="F84" s="2">
        <f t="shared" si="5"/>
        <v>21.054780090909095</v>
      </c>
    </row>
    <row r="85" spans="2:6" ht="12.75" customHeight="1">
      <c r="B85" s="36">
        <f t="shared" si="6"/>
        <v>370</v>
      </c>
      <c r="C85" s="38">
        <f t="shared" si="2"/>
        <v>6.166666666666667</v>
      </c>
      <c r="D85" s="39">
        <f t="shared" si="3"/>
        <v>21656.845381818188</v>
      </c>
      <c r="E85">
        <f t="shared" si="4"/>
        <v>1282.909090909091</v>
      </c>
      <c r="F85" s="2">
        <f t="shared" si="5"/>
        <v>21.054780090909095</v>
      </c>
    </row>
    <row r="86" spans="2:6" ht="12.75" customHeight="1">
      <c r="B86" s="36">
        <f t="shared" si="6"/>
        <v>380</v>
      </c>
      <c r="C86" s="38">
        <f t="shared" si="2"/>
        <v>6.333333333333333</v>
      </c>
      <c r="D86" s="39">
        <f t="shared" si="3"/>
        <v>22242.165527272729</v>
      </c>
      <c r="E86">
        <f t="shared" si="4"/>
        <v>1282.909090909091</v>
      </c>
      <c r="F86" s="2">
        <f t="shared" si="5"/>
        <v>21.054780090909095</v>
      </c>
    </row>
    <row r="87" spans="2:6" ht="12.75" customHeight="1">
      <c r="B87" s="36">
        <f t="shared" si="6"/>
        <v>390</v>
      </c>
      <c r="C87" s="38">
        <f t="shared" si="2"/>
        <v>6.5</v>
      </c>
      <c r="D87" s="39">
        <f t="shared" si="3"/>
        <v>22827.485672727278</v>
      </c>
      <c r="E87">
        <f t="shared" si="4"/>
        <v>1282.909090909091</v>
      </c>
      <c r="F87" s="2">
        <f t="shared" si="5"/>
        <v>21.054780090909095</v>
      </c>
    </row>
    <row r="88" spans="2:6" ht="12.75" customHeight="1">
      <c r="B88" s="36">
        <f t="shared" si="6"/>
        <v>400</v>
      </c>
      <c r="C88" s="38">
        <f t="shared" si="2"/>
        <v>6.666666666666667</v>
      </c>
      <c r="D88" s="39">
        <f t="shared" si="3"/>
        <v>23412.805818181823</v>
      </c>
      <c r="E88">
        <f t="shared" si="4"/>
        <v>1282.909090909091</v>
      </c>
      <c r="F88" s="2">
        <f t="shared" si="5"/>
        <v>21.054780090909095</v>
      </c>
    </row>
    <row r="89" spans="2:6" ht="12.75" customHeight="1">
      <c r="B89" s="36">
        <f t="shared" si="6"/>
        <v>410</v>
      </c>
      <c r="C89" s="38">
        <f t="shared" si="2"/>
        <v>6.833333333333333</v>
      </c>
      <c r="D89" s="39">
        <f t="shared" si="3"/>
        <v>23998.125963636368</v>
      </c>
      <c r="E89">
        <f t="shared" si="4"/>
        <v>1282.909090909091</v>
      </c>
      <c r="F89" s="2">
        <f t="shared" si="5"/>
        <v>21.054780090909095</v>
      </c>
    </row>
    <row r="90" spans="2:6" ht="12.75" customHeight="1">
      <c r="B90" s="36">
        <f t="shared" si="6"/>
        <v>420</v>
      </c>
      <c r="C90" s="38">
        <f t="shared" si="2"/>
        <v>7</v>
      </c>
      <c r="D90" s="39">
        <f t="shared" si="3"/>
        <v>24583.446109090914</v>
      </c>
      <c r="E90">
        <f t="shared" si="4"/>
        <v>1282.909090909091</v>
      </c>
      <c r="F90" s="2">
        <f t="shared" si="5"/>
        <v>21.054780090909095</v>
      </c>
    </row>
    <row r="91" spans="2:6" ht="12.75" customHeight="1">
      <c r="B91" s="36">
        <f t="shared" si="6"/>
        <v>430</v>
      </c>
      <c r="C91" s="38">
        <f t="shared" si="2"/>
        <v>7.166666666666667</v>
      </c>
      <c r="D91" s="39">
        <f t="shared" si="3"/>
        <v>25168.766254545462</v>
      </c>
      <c r="E91">
        <f t="shared" si="4"/>
        <v>1282.909090909091</v>
      </c>
      <c r="F91" s="2">
        <f t="shared" si="5"/>
        <v>21.054780090909095</v>
      </c>
    </row>
    <row r="92" spans="2:6" ht="12.75" customHeight="1">
      <c r="B92" s="36">
        <f t="shared" si="6"/>
        <v>440</v>
      </c>
      <c r="C92" s="38">
        <f t="shared" si="2"/>
        <v>7.333333333333333</v>
      </c>
      <c r="D92" s="39">
        <f t="shared" si="3"/>
        <v>25754.086400000004</v>
      </c>
      <c r="E92">
        <f t="shared" si="4"/>
        <v>1282.909090909091</v>
      </c>
      <c r="F92" s="2">
        <f t="shared" si="5"/>
        <v>21.054780090909095</v>
      </c>
    </row>
    <row r="93" spans="2:6" ht="12.75" customHeight="1">
      <c r="B93" s="36">
        <f t="shared" si="6"/>
        <v>450</v>
      </c>
      <c r="C93" s="38">
        <f t="shared" si="2"/>
        <v>7.5</v>
      </c>
      <c r="D93" s="39">
        <f t="shared" si="3"/>
        <v>26339.406545454553</v>
      </c>
      <c r="E93">
        <f t="shared" si="4"/>
        <v>1282.909090909091</v>
      </c>
      <c r="F93" s="2">
        <f t="shared" si="5"/>
        <v>21.054780090909095</v>
      </c>
    </row>
    <row r="94" spans="2:6" ht="12.75" customHeight="1">
      <c r="B94" s="36">
        <f t="shared" si="6"/>
        <v>460</v>
      </c>
      <c r="C94" s="38">
        <f t="shared" si="2"/>
        <v>7.666666666666667</v>
      </c>
      <c r="D94" s="39">
        <f t="shared" si="3"/>
        <v>26924.726690909098</v>
      </c>
      <c r="E94">
        <f t="shared" si="4"/>
        <v>1282.909090909091</v>
      </c>
      <c r="F94" s="2">
        <f t="shared" si="5"/>
        <v>21.054780090909095</v>
      </c>
    </row>
    <row r="95" spans="2:6" ht="12.75" customHeight="1">
      <c r="B95" s="36">
        <f t="shared" si="6"/>
        <v>470</v>
      </c>
      <c r="C95" s="38">
        <f t="shared" si="2"/>
        <v>7.833333333333333</v>
      </c>
      <c r="D95" s="39">
        <f t="shared" si="3"/>
        <v>27510.046836363643</v>
      </c>
      <c r="E95">
        <f t="shared" si="4"/>
        <v>1282.909090909091</v>
      </c>
      <c r="F95" s="2">
        <f t="shared" si="5"/>
        <v>21.054780090909095</v>
      </c>
    </row>
    <row r="96" spans="2:6" ht="12.75" customHeight="1">
      <c r="B96" s="36">
        <f t="shared" si="6"/>
        <v>480</v>
      </c>
      <c r="C96" s="38">
        <f t="shared" si="2"/>
        <v>8</v>
      </c>
      <c r="D96" s="39">
        <f t="shared" si="3"/>
        <v>28095.366981818188</v>
      </c>
      <c r="E96">
        <f t="shared" si="4"/>
        <v>1282.909090909091</v>
      </c>
      <c r="F96" s="2">
        <f t="shared" si="5"/>
        <v>21.054780090909095</v>
      </c>
    </row>
    <row r="97" spans="3:3" ht="12.75" customHeight="1">
      <c r="C97" s="36"/>
    </row>
    <row r="98" spans="3:3" ht="12.75" customHeight="1">
      <c r="C98" s="36"/>
    </row>
    <row r="99" spans="3:3" ht="12.75" customHeight="1">
      <c r="C99" s="36"/>
    </row>
    <row r="100" spans="3:3" ht="12.75" customHeight="1">
      <c r="C100" s="36"/>
    </row>
    <row r="101" spans="3:3" ht="12.75" customHeight="1">
      <c r="C101" s="36"/>
    </row>
    <row r="102" spans="3:3" ht="12.75" customHeight="1">
      <c r="C102" s="36"/>
    </row>
    <row r="103" spans="3:3" ht="12.75" customHeight="1">
      <c r="C103" s="36"/>
    </row>
    <row r="104" spans="3:3" ht="12.75" customHeight="1">
      <c r="C104" s="36"/>
    </row>
    <row r="105" spans="3:3" ht="12.75" customHeight="1">
      <c r="C105" s="3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G39"/>
  <sheetViews>
    <sheetView workbookViewId="0">
      <selection activeCell="I14" sqref="I14"/>
    </sheetView>
  </sheetViews>
  <sheetFormatPr defaultRowHeight="15"/>
  <cols>
    <col min="1" max="1" width="4.5703125" customWidth="1"/>
    <col min="2" max="2" width="10.42578125" customWidth="1"/>
    <col min="3" max="3" width="17.7109375" customWidth="1"/>
    <col min="4" max="4" width="10.28515625" customWidth="1"/>
    <col min="5" max="5" width="13.85546875" customWidth="1"/>
    <col min="6" max="6" width="9.28515625" bestFit="1" customWidth="1"/>
    <col min="7" max="7" width="9.5703125" customWidth="1"/>
    <col min="8" max="8" width="8.85546875" customWidth="1"/>
  </cols>
  <sheetData>
    <row r="5" spans="2:7">
      <c r="B5" s="27" t="s">
        <v>19</v>
      </c>
      <c r="C5" s="27"/>
      <c r="D5" s="27"/>
      <c r="E5" s="3"/>
      <c r="F5" s="3"/>
      <c r="G5" s="3"/>
    </row>
    <row r="6" spans="2:7">
      <c r="B6" s="3"/>
      <c r="C6" s="3"/>
      <c r="D6" s="3"/>
      <c r="E6" s="3"/>
      <c r="F6" s="3"/>
      <c r="G6" s="3"/>
    </row>
    <row r="7" spans="2:7">
      <c r="B7" s="28" t="s">
        <v>27</v>
      </c>
      <c r="C7" s="28" t="s">
        <v>28</v>
      </c>
      <c r="D7" s="28" t="s">
        <v>0</v>
      </c>
      <c r="E7" s="28" t="s">
        <v>26</v>
      </c>
      <c r="F7" s="5"/>
      <c r="G7" s="3"/>
    </row>
    <row r="8" spans="2:7">
      <c r="B8" s="28" t="s">
        <v>15</v>
      </c>
      <c r="C8" s="28" t="s">
        <v>24</v>
      </c>
      <c r="D8" s="28" t="s">
        <v>25</v>
      </c>
      <c r="E8" s="28" t="s">
        <v>29</v>
      </c>
      <c r="F8" s="5"/>
      <c r="G8" s="3"/>
    </row>
    <row r="9" spans="2:7">
      <c r="B9" s="6">
        <v>12</v>
      </c>
      <c r="C9" s="7">
        <v>1.3</v>
      </c>
      <c r="D9" s="6">
        <v>288</v>
      </c>
      <c r="E9" s="8">
        <v>7.8540000000000004E-5</v>
      </c>
      <c r="F9" s="3"/>
      <c r="G9" s="3"/>
    </row>
    <row r="10" spans="2:7">
      <c r="B10" s="6">
        <v>15</v>
      </c>
      <c r="C10" s="7">
        <v>0.95</v>
      </c>
      <c r="D10" s="6">
        <v>468</v>
      </c>
      <c r="E10" s="8">
        <v>1.327E-4</v>
      </c>
      <c r="F10" s="3"/>
      <c r="G10" s="3"/>
    </row>
    <row r="11" spans="2:7">
      <c r="B11" s="6">
        <v>22</v>
      </c>
      <c r="C11" s="7">
        <v>0.55000000000000004</v>
      </c>
      <c r="D11" s="6">
        <v>1080</v>
      </c>
      <c r="E11" s="8">
        <v>3.079E-4</v>
      </c>
      <c r="F11" s="3"/>
      <c r="G11" s="3"/>
    </row>
    <row r="12" spans="2:7">
      <c r="B12" s="6">
        <v>28</v>
      </c>
      <c r="C12" s="7">
        <v>0.4</v>
      </c>
      <c r="D12" s="6">
        <v>1872</v>
      </c>
      <c r="E12" s="8">
        <v>5.1469999999999999E-4</v>
      </c>
      <c r="F12" s="3"/>
      <c r="G12" s="3"/>
    </row>
    <row r="13" spans="2:7">
      <c r="B13" s="6">
        <v>35</v>
      </c>
      <c r="C13" s="7">
        <v>0.3</v>
      </c>
      <c r="D13" s="6">
        <v>2880</v>
      </c>
      <c r="E13" s="8">
        <v>8.2450000000000004E-4</v>
      </c>
      <c r="F13" s="3"/>
      <c r="G13" s="3"/>
    </row>
    <row r="14" spans="2:7">
      <c r="B14" s="6">
        <v>42</v>
      </c>
      <c r="C14" s="7">
        <v>0.23</v>
      </c>
      <c r="D14" s="6">
        <v>4140</v>
      </c>
      <c r="E14" s="8">
        <v>1.207E-3</v>
      </c>
      <c r="F14" s="3"/>
      <c r="G14" s="3"/>
    </row>
    <row r="15" spans="2:7">
      <c r="B15" s="9">
        <v>54</v>
      </c>
      <c r="C15" s="9">
        <v>0.16</v>
      </c>
      <c r="D15" s="9">
        <v>7200</v>
      </c>
      <c r="E15" s="10">
        <v>2.0430000000000001E-3</v>
      </c>
      <c r="F15" s="3"/>
      <c r="G15" s="3"/>
    </row>
    <row r="16" spans="2:7">
      <c r="B16" s="11"/>
      <c r="C16" s="11"/>
      <c r="D16" s="11"/>
      <c r="E16" s="12"/>
      <c r="F16" s="3"/>
      <c r="G16" s="3"/>
    </row>
    <row r="17" spans="1:7">
      <c r="B17" s="3"/>
      <c r="C17" s="3"/>
      <c r="D17" s="3"/>
      <c r="E17" s="13"/>
      <c r="F17" s="3"/>
      <c r="G17" s="3"/>
    </row>
    <row r="18" spans="1:7">
      <c r="B18" s="14" t="s">
        <v>20</v>
      </c>
      <c r="C18" s="14" t="s">
        <v>10</v>
      </c>
      <c r="D18" s="14" t="s">
        <v>11</v>
      </c>
      <c r="E18" s="14" t="s">
        <v>21</v>
      </c>
      <c r="F18" s="15" t="s">
        <v>22</v>
      </c>
      <c r="G18" s="14" t="s">
        <v>12</v>
      </c>
    </row>
    <row r="19" spans="1:7">
      <c r="B19" s="4" t="s">
        <v>13</v>
      </c>
      <c r="C19" s="4" t="s">
        <v>14</v>
      </c>
      <c r="D19" s="4" t="s">
        <v>15</v>
      </c>
      <c r="E19" s="4" t="s">
        <v>66</v>
      </c>
      <c r="F19" s="4" t="s">
        <v>17</v>
      </c>
      <c r="G19" s="4" t="s">
        <v>23</v>
      </c>
    </row>
    <row r="20" spans="1:7">
      <c r="B20" s="6">
        <v>12</v>
      </c>
      <c r="C20" s="6">
        <v>1</v>
      </c>
      <c r="D20" s="6">
        <v>30</v>
      </c>
      <c r="E20" s="6">
        <v>0.16500000000000001</v>
      </c>
      <c r="F20" s="6">
        <v>45</v>
      </c>
      <c r="G20" s="7">
        <f t="shared" ref="G20:G26" si="0">+C20*E20*F20</f>
        <v>7.4250000000000007</v>
      </c>
    </row>
    <row r="21" spans="1:7">
      <c r="B21" s="6">
        <v>15</v>
      </c>
      <c r="C21" s="6">
        <v>1</v>
      </c>
      <c r="D21" s="6">
        <v>30</v>
      </c>
      <c r="E21" s="6">
        <v>0.17299999999999999</v>
      </c>
      <c r="F21" s="6">
        <v>45</v>
      </c>
      <c r="G21" s="7">
        <f t="shared" si="0"/>
        <v>7.7849999999999993</v>
      </c>
    </row>
    <row r="22" spans="1:7">
      <c r="B22" s="6">
        <v>22</v>
      </c>
      <c r="C22" s="6">
        <v>1</v>
      </c>
      <c r="D22" s="6">
        <v>30</v>
      </c>
      <c r="E22" s="6">
        <v>0.19600000000000001</v>
      </c>
      <c r="F22" s="6">
        <v>45</v>
      </c>
      <c r="G22" s="7">
        <f t="shared" si="0"/>
        <v>8.82</v>
      </c>
    </row>
    <row r="23" spans="1:7">
      <c r="B23" s="6">
        <v>28</v>
      </c>
      <c r="C23" s="6">
        <v>1</v>
      </c>
      <c r="D23" s="6">
        <v>30</v>
      </c>
      <c r="E23" s="6">
        <v>0.224</v>
      </c>
      <c r="F23" s="6">
        <v>45</v>
      </c>
      <c r="G23" s="7">
        <f t="shared" si="0"/>
        <v>10.08</v>
      </c>
    </row>
    <row r="24" spans="1:7">
      <c r="B24" s="6">
        <v>35</v>
      </c>
      <c r="C24" s="6">
        <v>1</v>
      </c>
      <c r="D24" s="6">
        <v>40</v>
      </c>
      <c r="E24" s="6">
        <v>0.224</v>
      </c>
      <c r="F24" s="6">
        <v>45</v>
      </c>
      <c r="G24" s="7">
        <f t="shared" si="0"/>
        <v>10.08</v>
      </c>
    </row>
    <row r="25" spans="1:7">
      <c r="B25" s="6">
        <v>42</v>
      </c>
      <c r="C25" s="6">
        <v>1</v>
      </c>
      <c r="D25" s="6">
        <v>40</v>
      </c>
      <c r="E25" s="6">
        <v>0.25</v>
      </c>
      <c r="F25" s="6">
        <v>45</v>
      </c>
      <c r="G25" s="7">
        <f t="shared" si="0"/>
        <v>11.25</v>
      </c>
    </row>
    <row r="26" spans="1:7">
      <c r="B26" s="9">
        <v>54</v>
      </c>
      <c r="C26" s="9">
        <v>1</v>
      </c>
      <c r="D26" s="9">
        <v>40</v>
      </c>
      <c r="E26" s="9">
        <v>0.27700000000000002</v>
      </c>
      <c r="F26" s="9">
        <v>45</v>
      </c>
      <c r="G26" s="16">
        <f t="shared" si="0"/>
        <v>12.465000000000002</v>
      </c>
    </row>
    <row r="27" spans="1:7">
      <c r="B27" s="3"/>
      <c r="C27" s="3"/>
      <c r="D27" s="3"/>
      <c r="E27" s="13"/>
      <c r="F27" s="3"/>
      <c r="G27" s="3"/>
    </row>
    <row r="28" spans="1:7">
      <c r="B28" s="3"/>
      <c r="C28" s="3"/>
      <c r="D28" s="3"/>
      <c r="E28" s="13"/>
      <c r="F28" s="3"/>
      <c r="G28" s="3"/>
    </row>
    <row r="29" spans="1:7">
      <c r="B29" s="17" t="s">
        <v>1</v>
      </c>
      <c r="C29" s="18"/>
      <c r="D29" s="29">
        <v>0.7</v>
      </c>
      <c r="E29" s="18" t="s">
        <v>2</v>
      </c>
      <c r="F29" s="18"/>
      <c r="G29" s="19" t="s">
        <v>3</v>
      </c>
    </row>
    <row r="30" spans="1:7">
      <c r="B30" s="20"/>
      <c r="C30" s="3"/>
      <c r="D30" s="3"/>
      <c r="E30" s="3"/>
      <c r="F30" s="3"/>
      <c r="G30" s="21"/>
    </row>
    <row r="31" spans="1:7" ht="15.75" thickBot="1">
      <c r="A31" s="31"/>
      <c r="B31" s="41" t="s">
        <v>4</v>
      </c>
      <c r="C31" s="42"/>
      <c r="D31" s="3"/>
      <c r="E31" s="3"/>
      <c r="F31" s="3"/>
      <c r="G31" s="21"/>
    </row>
    <row r="32" spans="1:7" ht="15.75" thickBot="1">
      <c r="A32" s="43" t="s">
        <v>13</v>
      </c>
      <c r="B32" s="32" t="s">
        <v>5</v>
      </c>
      <c r="C32" s="33" t="s">
        <v>6</v>
      </c>
      <c r="D32" s="44" t="s">
        <v>7</v>
      </c>
      <c r="E32" s="33" t="s">
        <v>6</v>
      </c>
      <c r="F32" s="32" t="s">
        <v>8</v>
      </c>
      <c r="G32" s="34" t="s">
        <v>6</v>
      </c>
    </row>
    <row r="33" spans="1:7">
      <c r="A33" s="6">
        <v>12</v>
      </c>
      <c r="B33" s="22">
        <f>$D9*4200*5*$D$29/3600</f>
        <v>1176</v>
      </c>
      <c r="C33" s="23">
        <f t="shared" ref="C33:C39" si="1">B33/G20</f>
        <v>158.38383838383837</v>
      </c>
      <c r="D33" s="30">
        <f>$D9*4200*10*$D$29/3600</f>
        <v>2352</v>
      </c>
      <c r="E33" s="30">
        <f t="shared" ref="E33:E39" si="2">D33/G20</f>
        <v>316.76767676767673</v>
      </c>
      <c r="F33" s="22">
        <f>$D9*4200*15*$D$29/3600</f>
        <v>3528</v>
      </c>
      <c r="G33" s="23">
        <f t="shared" ref="G33:G39" si="3">F33/G20</f>
        <v>475.15151515151513</v>
      </c>
    </row>
    <row r="34" spans="1:7">
      <c r="A34" s="6">
        <v>15</v>
      </c>
      <c r="B34" s="22">
        <f t="shared" ref="B34:B39" si="4">$D10*4200*5*$D$29/3600</f>
        <v>1911</v>
      </c>
      <c r="C34" s="23">
        <f t="shared" si="1"/>
        <v>245.47206165703278</v>
      </c>
      <c r="D34" s="30">
        <f t="shared" ref="D34:D39" si="5">$D10*4200*10*$D$29/3600</f>
        <v>3822</v>
      </c>
      <c r="E34" s="30">
        <f t="shared" si="2"/>
        <v>490.94412331406556</v>
      </c>
      <c r="F34" s="22">
        <f t="shared" ref="F34:F39" si="6">$D10*4200*15*$D$29/3600</f>
        <v>5733</v>
      </c>
      <c r="G34" s="23">
        <f t="shared" si="3"/>
        <v>736.41618497109835</v>
      </c>
    </row>
    <row r="35" spans="1:7">
      <c r="A35" s="6">
        <v>22</v>
      </c>
      <c r="B35" s="22">
        <f t="shared" si="4"/>
        <v>4409.9999999999991</v>
      </c>
      <c r="C35" s="23">
        <f t="shared" si="1"/>
        <v>499.99999999999989</v>
      </c>
      <c r="D35" s="30">
        <f t="shared" si="5"/>
        <v>8819.9999999999982</v>
      </c>
      <c r="E35" s="30">
        <f t="shared" si="2"/>
        <v>999.99999999999977</v>
      </c>
      <c r="F35" s="22">
        <f t="shared" si="6"/>
        <v>13230</v>
      </c>
      <c r="G35" s="23">
        <f t="shared" si="3"/>
        <v>1500</v>
      </c>
    </row>
    <row r="36" spans="1:7">
      <c r="A36" s="6">
        <v>28</v>
      </c>
      <c r="B36" s="22">
        <f t="shared" si="4"/>
        <v>7644</v>
      </c>
      <c r="C36" s="23">
        <f t="shared" si="1"/>
        <v>758.33333333333337</v>
      </c>
      <c r="D36" s="30">
        <f t="shared" si="5"/>
        <v>15288</v>
      </c>
      <c r="E36" s="30">
        <f t="shared" si="2"/>
        <v>1516.6666666666667</v>
      </c>
      <c r="F36" s="22">
        <f t="shared" si="6"/>
        <v>22932</v>
      </c>
      <c r="G36" s="23">
        <f t="shared" si="3"/>
        <v>2275</v>
      </c>
    </row>
    <row r="37" spans="1:7">
      <c r="A37" s="6">
        <v>35</v>
      </c>
      <c r="B37" s="22">
        <f t="shared" si="4"/>
        <v>11760</v>
      </c>
      <c r="C37" s="23">
        <f t="shared" si="1"/>
        <v>1166.6666666666667</v>
      </c>
      <c r="D37" s="30">
        <f t="shared" si="5"/>
        <v>23520</v>
      </c>
      <c r="E37" s="30">
        <f t="shared" si="2"/>
        <v>2333.3333333333335</v>
      </c>
      <c r="F37" s="22">
        <f t="shared" si="6"/>
        <v>35279.999999999993</v>
      </c>
      <c r="G37" s="23">
        <f t="shared" si="3"/>
        <v>3499.9999999999991</v>
      </c>
    </row>
    <row r="38" spans="1:7">
      <c r="A38" s="6">
        <v>42</v>
      </c>
      <c r="B38" s="22">
        <f t="shared" si="4"/>
        <v>16904.999999999996</v>
      </c>
      <c r="C38" s="23">
        <f t="shared" si="1"/>
        <v>1502.6666666666663</v>
      </c>
      <c r="D38" s="30">
        <f t="shared" si="5"/>
        <v>33809.999999999993</v>
      </c>
      <c r="E38" s="30">
        <f t="shared" si="2"/>
        <v>3005.3333333333326</v>
      </c>
      <c r="F38" s="22">
        <f t="shared" si="6"/>
        <v>50715</v>
      </c>
      <c r="G38" s="23">
        <f t="shared" si="3"/>
        <v>4508</v>
      </c>
    </row>
    <row r="39" spans="1:7" ht="15.75" thickBot="1">
      <c r="A39" s="9">
        <v>54</v>
      </c>
      <c r="B39" s="24">
        <f t="shared" si="4"/>
        <v>29400</v>
      </c>
      <c r="C39" s="25">
        <f t="shared" si="1"/>
        <v>2358.6040914560767</v>
      </c>
      <c r="D39" s="26">
        <f t="shared" si="5"/>
        <v>58800</v>
      </c>
      <c r="E39" s="26">
        <f t="shared" si="2"/>
        <v>4717.2081829121535</v>
      </c>
      <c r="F39" s="24">
        <f t="shared" si="6"/>
        <v>88200</v>
      </c>
      <c r="G39" s="25">
        <f t="shared" si="3"/>
        <v>7075.8122743682297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WW Totaal</vt:lpstr>
      <vt:lpstr>Boiler bouwdeel x</vt:lpstr>
      <vt:lpstr>Boiler bouwdeel y</vt:lpstr>
      <vt:lpstr>Invulveld</vt:lpstr>
      <vt:lpstr>Rekenveld</vt:lpstr>
      <vt:lpstr>Gegevens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 Massink</dc:creator>
  <cp:lastModifiedBy>CAG</cp:lastModifiedBy>
  <cp:lastPrinted>2021-12-01T15:23:13Z</cp:lastPrinted>
  <dcterms:created xsi:type="dcterms:W3CDTF">2020-03-17T13:46:50Z</dcterms:created>
  <dcterms:modified xsi:type="dcterms:W3CDTF">2023-01-13T08:43:43Z</dcterms:modified>
</cp:coreProperties>
</file>